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ВЦП функционирования ДФ\Внесение изменений в программу\изменения в теч.2019\изменения (Дума май 2019)\"/>
    </mc:Choice>
  </mc:AlternateContent>
  <bookViews>
    <workbookView xWindow="0" yWindow="60" windowWidth="19200" windowHeight="10485"/>
  </bookViews>
  <sheets>
    <sheet name="2019-2021" sheetId="8" r:id="rId1"/>
    <sheet name=" к проекту 2014-2030" sheetId="7" state="hidden" r:id="rId2"/>
    <sheet name="лист" sheetId="2" r:id="rId3"/>
  </sheets>
  <definedNames>
    <definedName name="_xlnm.Print_Titles" localSheetId="1">' к проекту 2014-2030'!$3:$4</definedName>
    <definedName name="_xlnm.Print_Titles" localSheetId="0">'2019-2021'!$3:$4</definedName>
    <definedName name="_xlnm.Print_Area" localSheetId="0">'2019-2021'!$A$1:$AD$85</definedName>
  </definedNames>
  <calcPr calcId="162913" fullPrecision="0"/>
</workbook>
</file>

<file path=xl/calcChain.xml><?xml version="1.0" encoding="utf-8"?>
<calcChain xmlns="http://schemas.openxmlformats.org/spreadsheetml/2006/main">
  <c r="F65" i="8" l="1"/>
  <c r="E65" i="8"/>
  <c r="E64" i="8"/>
  <c r="D64" i="8"/>
  <c r="D65" i="8"/>
  <c r="D49" i="8"/>
  <c r="F8" i="8"/>
  <c r="D8" i="8"/>
  <c r="E73" i="8" l="1"/>
  <c r="F73" i="8"/>
  <c r="G73" i="8"/>
  <c r="G72" i="8" s="1"/>
  <c r="H73" i="8"/>
  <c r="I73" i="8"/>
  <c r="J73" i="8"/>
  <c r="K73" i="8"/>
  <c r="K72" i="8" s="1"/>
  <c r="L73" i="8"/>
  <c r="M73" i="8"/>
  <c r="N73" i="8"/>
  <c r="O73" i="8"/>
  <c r="O72" i="8" s="1"/>
  <c r="E74" i="8"/>
  <c r="F74" i="8"/>
  <c r="G74" i="8"/>
  <c r="H74" i="8"/>
  <c r="I74" i="8"/>
  <c r="J74" i="8"/>
  <c r="K74" i="8"/>
  <c r="L74" i="8"/>
  <c r="M74" i="8"/>
  <c r="N74" i="8"/>
  <c r="O74" i="8"/>
  <c r="D74" i="8"/>
  <c r="D72" i="8" s="1"/>
  <c r="D73" i="8"/>
  <c r="E75" i="8"/>
  <c r="F75" i="8"/>
  <c r="G75" i="8"/>
  <c r="H75" i="8"/>
  <c r="I75" i="8"/>
  <c r="J75" i="8"/>
  <c r="K75" i="8"/>
  <c r="L75" i="8"/>
  <c r="M75" i="8"/>
  <c r="N75" i="8"/>
  <c r="O75" i="8"/>
  <c r="D75" i="8"/>
  <c r="C76" i="8"/>
  <c r="C77" i="8"/>
  <c r="N72" i="8" l="1"/>
  <c r="J72" i="8"/>
  <c r="F72" i="8"/>
  <c r="M72" i="8"/>
  <c r="I72" i="8"/>
  <c r="E72" i="8"/>
  <c r="L72" i="8"/>
  <c r="H72" i="8"/>
  <c r="C72" i="8" s="1"/>
  <c r="C74" i="8"/>
  <c r="C73" i="8"/>
  <c r="C75" i="8"/>
  <c r="C50" i="8"/>
  <c r="C63" i="8"/>
  <c r="C61" i="8"/>
  <c r="C58" i="8"/>
  <c r="C71" i="8"/>
  <c r="C70" i="8"/>
  <c r="C69" i="8"/>
  <c r="C68" i="8"/>
  <c r="C59" i="8"/>
  <c r="C8" i="8" l="1"/>
  <c r="C65" i="8" l="1"/>
  <c r="F64" i="8"/>
  <c r="D66" i="8" l="1"/>
  <c r="D7" i="8"/>
  <c r="G7" i="8"/>
  <c r="H7" i="8"/>
  <c r="I7" i="8"/>
  <c r="J7" i="8"/>
  <c r="K7" i="8"/>
  <c r="L7" i="8"/>
  <c r="M7" i="8"/>
  <c r="N7" i="8"/>
  <c r="O7" i="8"/>
  <c r="E7" i="8" l="1"/>
  <c r="F7" i="8" l="1"/>
  <c r="C7" i="8" s="1"/>
  <c r="F92" i="8"/>
  <c r="E49" i="8" l="1"/>
  <c r="D56" i="8" l="1"/>
  <c r="D55" i="8" l="1"/>
  <c r="D80" i="8" s="1"/>
  <c r="F49" i="8" l="1"/>
  <c r="G52" i="8"/>
  <c r="D60" i="8" l="1"/>
  <c r="F57" i="8" l="1"/>
  <c r="F67" i="8" l="1"/>
  <c r="C67" i="8" s="1"/>
  <c r="E66" i="8"/>
  <c r="F66" i="8" l="1"/>
  <c r="G66" i="8"/>
  <c r="H66" i="8" l="1"/>
  <c r="I66" i="8" l="1"/>
  <c r="J66" i="8" l="1"/>
  <c r="D54" i="8"/>
  <c r="E54" i="8"/>
  <c r="F54" i="8"/>
  <c r="F79" i="8" s="1"/>
  <c r="G54" i="8"/>
  <c r="H54" i="8"/>
  <c r="H79" i="8" s="1"/>
  <c r="I54" i="8"/>
  <c r="J54" i="8"/>
  <c r="J79" i="8" s="1"/>
  <c r="K54" i="8"/>
  <c r="L54" i="8"/>
  <c r="L79" i="8" s="1"/>
  <c r="M54" i="8"/>
  <c r="N54" i="8"/>
  <c r="N79" i="8" s="1"/>
  <c r="O54" i="8"/>
  <c r="D79" i="8" l="1"/>
  <c r="C54" i="8"/>
  <c r="K66" i="8"/>
  <c r="N83" i="8"/>
  <c r="L83" i="8"/>
  <c r="J83" i="8"/>
  <c r="H83" i="8"/>
  <c r="F83" i="8"/>
  <c r="D83" i="8"/>
  <c r="O79" i="8"/>
  <c r="M79" i="8"/>
  <c r="K79" i="8"/>
  <c r="I79" i="8"/>
  <c r="G79" i="8"/>
  <c r="E79" i="8"/>
  <c r="O57" i="8"/>
  <c r="I57" i="8"/>
  <c r="G57" i="8"/>
  <c r="L57" i="8"/>
  <c r="C79" i="8" l="1"/>
  <c r="L66" i="8"/>
  <c r="G83" i="8"/>
  <c r="K83" i="8"/>
  <c r="O83" i="8"/>
  <c r="E83" i="8"/>
  <c r="I83" i="8"/>
  <c r="M83" i="8"/>
  <c r="H57" i="8"/>
  <c r="J57" i="8"/>
  <c r="C83" i="8" l="1"/>
  <c r="M66" i="8"/>
  <c r="M57" i="8"/>
  <c r="K57" i="8"/>
  <c r="O66" i="8" l="1"/>
  <c r="N66" i="8"/>
  <c r="N57" i="8"/>
  <c r="C57" i="8" s="1"/>
  <c r="E56" i="8"/>
  <c r="C66" i="8" l="1"/>
  <c r="F56" i="8"/>
  <c r="E60" i="8"/>
  <c r="F60" i="8" l="1"/>
  <c r="G56" i="8"/>
  <c r="G60" i="8" l="1"/>
  <c r="H56" i="8" l="1"/>
  <c r="I56" i="8"/>
  <c r="H60" i="8"/>
  <c r="I60" i="8" l="1"/>
  <c r="J56" i="8" l="1"/>
  <c r="K56" i="8"/>
  <c r="J60" i="8"/>
  <c r="L56" i="8" l="1"/>
  <c r="K60" i="8"/>
  <c r="D51" i="8"/>
  <c r="D62" i="8" l="1"/>
  <c r="M56" i="8"/>
  <c r="L60" i="8"/>
  <c r="D48" i="8"/>
  <c r="D81" i="8" s="1"/>
  <c r="F52" i="8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F51" i="8" l="1"/>
  <c r="G62" i="8"/>
  <c r="E55" i="8"/>
  <c r="E80" i="8" s="1"/>
  <c r="F47" i="8"/>
  <c r="I52" i="8"/>
  <c r="I51" i="8" s="1"/>
  <c r="F48" i="8"/>
  <c r="F81" i="8" s="1"/>
  <c r="D53" i="8"/>
  <c r="E62" i="8"/>
  <c r="N56" i="8"/>
  <c r="M60" i="8"/>
  <c r="H52" i="8"/>
  <c r="H51" i="8" s="1"/>
  <c r="E51" i="8"/>
  <c r="J52" i="8"/>
  <c r="J51" i="8" s="1"/>
  <c r="G51" i="8"/>
  <c r="E48" i="8"/>
  <c r="E81" i="8" s="1"/>
  <c r="E78" i="8" s="1"/>
  <c r="D47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D84" i="8" l="1"/>
  <c r="D85" i="8"/>
  <c r="F85" i="8"/>
  <c r="E85" i="8"/>
  <c r="G55" i="8"/>
  <c r="G80" i="8" s="1"/>
  <c r="I49" i="8"/>
  <c r="I47" i="8" s="1"/>
  <c r="G49" i="8"/>
  <c r="G48" i="8"/>
  <c r="G81" i="8" s="1"/>
  <c r="F62" i="8"/>
  <c r="J62" i="8"/>
  <c r="F55" i="8"/>
  <c r="F80" i="8" s="1"/>
  <c r="K52" i="8"/>
  <c r="K51" i="8" s="1"/>
  <c r="I48" i="8"/>
  <c r="I81" i="8" s="1"/>
  <c r="L52" i="8"/>
  <c r="L51" i="8" s="1"/>
  <c r="E47" i="8"/>
  <c r="M52" i="8"/>
  <c r="M51" i="8" s="1"/>
  <c r="D78" i="8"/>
  <c r="D88" i="8" s="1"/>
  <c r="H55" i="8"/>
  <c r="H80" i="8" s="1"/>
  <c r="H62" i="8"/>
  <c r="E53" i="8"/>
  <c r="N60" i="8"/>
  <c r="H49" i="8"/>
  <c r="H48" i="8"/>
  <c r="H81" i="8" s="1"/>
  <c r="L49" i="8"/>
  <c r="J49" i="8"/>
  <c r="J47" i="8" s="1"/>
  <c r="J48" i="8"/>
  <c r="J81" i="8" s="1"/>
  <c r="K64" i="8"/>
  <c r="E91" i="7"/>
  <c r="G47" i="8" l="1"/>
  <c r="J85" i="8"/>
  <c r="I85" i="8"/>
  <c r="H85" i="8"/>
  <c r="G85" i="8"/>
  <c r="G53" i="8"/>
  <c r="J55" i="8"/>
  <c r="M64" i="8"/>
  <c r="M62" i="8" s="1"/>
  <c r="O52" i="8"/>
  <c r="O51" i="8" s="1"/>
  <c r="I62" i="8"/>
  <c r="L64" i="8"/>
  <c r="I55" i="8"/>
  <c r="I80" i="8" s="1"/>
  <c r="F53" i="8"/>
  <c r="N52" i="8"/>
  <c r="N51" i="8" s="1"/>
  <c r="L48" i="8"/>
  <c r="L81" i="8" s="1"/>
  <c r="L47" i="8"/>
  <c r="K55" i="8"/>
  <c r="K80" i="8" s="1"/>
  <c r="K62" i="8"/>
  <c r="O56" i="8"/>
  <c r="C56" i="8" s="1"/>
  <c r="E84" i="8"/>
  <c r="E82" i="8" s="1"/>
  <c r="E88" i="8"/>
  <c r="H53" i="8"/>
  <c r="D82" i="8"/>
  <c r="G84" i="8"/>
  <c r="O60" i="8"/>
  <c r="C60" i="8" s="1"/>
  <c r="O49" i="8"/>
  <c r="M48" i="8"/>
  <c r="M81" i="8" s="1"/>
  <c r="M49" i="8"/>
  <c r="M47" i="8" s="1"/>
  <c r="K48" i="8"/>
  <c r="K81" i="8" s="1"/>
  <c r="K49" i="8"/>
  <c r="K47" i="8" s="1"/>
  <c r="H47" i="8"/>
  <c r="N64" i="8"/>
  <c r="D91" i="7"/>
  <c r="J53" i="8" l="1"/>
  <c r="J80" i="8"/>
  <c r="C51" i="8"/>
  <c r="C52" i="8"/>
  <c r="G78" i="8"/>
  <c r="G88" i="8" s="1"/>
  <c r="M85" i="8"/>
  <c r="L85" i="8"/>
  <c r="K85" i="8"/>
  <c r="G82" i="8"/>
  <c r="M55" i="8"/>
  <c r="M80" i="8" s="1"/>
  <c r="O47" i="8"/>
  <c r="O48" i="8"/>
  <c r="O81" i="8" s="1"/>
  <c r="L55" i="8"/>
  <c r="L80" i="8" s="1"/>
  <c r="O64" i="8"/>
  <c r="C64" i="8" s="1"/>
  <c r="L62" i="8"/>
  <c r="F84" i="8"/>
  <c r="F82" i="8" s="1"/>
  <c r="F78" i="8"/>
  <c r="F88" i="8" s="1"/>
  <c r="I53" i="8"/>
  <c r="J84" i="8"/>
  <c r="J82" i="8" s="1"/>
  <c r="J78" i="8"/>
  <c r="J88" i="8" s="1"/>
  <c r="N55" i="8"/>
  <c r="N80" i="8" s="1"/>
  <c r="N62" i="8"/>
  <c r="M53" i="8"/>
  <c r="H84" i="8"/>
  <c r="H82" i="8" s="1"/>
  <c r="H78" i="8"/>
  <c r="K53" i="8"/>
  <c r="N49" i="8"/>
  <c r="N47" i="8" s="1"/>
  <c r="N48" i="8"/>
  <c r="N81" i="8" s="1"/>
  <c r="E86" i="7"/>
  <c r="C47" i="8" l="1"/>
  <c r="C48" i="8"/>
  <c r="C49" i="8"/>
  <c r="N85" i="8"/>
  <c r="O85" i="8"/>
  <c r="O55" i="8"/>
  <c r="O62" i="8"/>
  <c r="C62" i="8" s="1"/>
  <c r="I78" i="8"/>
  <c r="I88" i="8" s="1"/>
  <c r="I84" i="8"/>
  <c r="I82" i="8" s="1"/>
  <c r="L53" i="8"/>
  <c r="K84" i="8"/>
  <c r="K82" i="8" s="1"/>
  <c r="K78" i="8"/>
  <c r="K88" i="8" s="1"/>
  <c r="M84" i="8"/>
  <c r="M82" i="8" s="1"/>
  <c r="M78" i="8"/>
  <c r="M88" i="8" s="1"/>
  <c r="N53" i="8"/>
  <c r="H88" i="8"/>
  <c r="D88" i="7"/>
  <c r="D87" i="7" s="1"/>
  <c r="D85" i="7"/>
  <c r="C55" i="8" l="1"/>
  <c r="O80" i="8"/>
  <c r="C85" i="8"/>
  <c r="C81" i="8"/>
  <c r="L78" i="8"/>
  <c r="L88" i="8" s="1"/>
  <c r="L84" i="8"/>
  <c r="L82" i="8" s="1"/>
  <c r="O53" i="8"/>
  <c r="C53" i="8" s="1"/>
  <c r="C80" i="8"/>
  <c r="N84" i="8"/>
  <c r="N78" i="8"/>
  <c r="N88" i="8" s="1"/>
  <c r="J113" i="7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O78" i="8" l="1"/>
  <c r="O84" i="8"/>
  <c r="E117" i="7"/>
  <c r="N82" i="8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79" i="7" s="1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O82" i="8" l="1"/>
  <c r="C91" i="8" s="1"/>
  <c r="C84" i="8"/>
  <c r="C82" i="8" s="1"/>
  <c r="O88" i="8"/>
  <c r="C78" i="8"/>
  <c r="I80" i="7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P70" i="7"/>
  <c r="M69" i="7"/>
  <c r="M73" i="7"/>
  <c r="N70" i="7"/>
  <c r="K69" i="7"/>
  <c r="K73" i="7"/>
  <c r="O73" i="7"/>
  <c r="R70" i="7"/>
  <c r="O69" i="7"/>
  <c r="L72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C87" i="8" l="1"/>
  <c r="C88" i="8" s="1"/>
  <c r="L78" i="7"/>
  <c r="L77" i="7" s="1"/>
  <c r="L79" i="7" s="1"/>
  <c r="O76" i="7"/>
  <c r="R76" i="7" s="1"/>
  <c r="L97" i="7"/>
  <c r="O98" i="7"/>
  <c r="R98" i="7" s="1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Q113" i="7"/>
  <c r="N112" i="7"/>
  <c r="N110" i="7"/>
  <c r="Q111" i="7"/>
  <c r="N115" i="7"/>
  <c r="L117" i="7"/>
  <c r="L114" i="7"/>
  <c r="L116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O78" i="7"/>
  <c r="O77" i="7" s="1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L80" i="7" l="1"/>
  <c r="O75" i="7"/>
  <c r="L101" i="7"/>
  <c r="C63" i="7"/>
  <c r="O100" i="7"/>
  <c r="O99" i="7" s="1"/>
  <c r="C64" i="7"/>
  <c r="K102" i="7"/>
  <c r="K119" i="7" s="1"/>
  <c r="K122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D119" i="7" s="1"/>
  <c r="T113" i="7"/>
  <c r="Q112" i="7"/>
  <c r="J77" i="7"/>
  <c r="J79" i="7" s="1"/>
  <c r="J80" i="7"/>
  <c r="J119" i="7" s="1"/>
  <c r="O79" i="7"/>
  <c r="L102" i="7"/>
  <c r="L119" i="7" s="1"/>
  <c r="L118" i="7" s="1"/>
  <c r="L121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O94" i="7"/>
  <c r="O93" i="7" s="1"/>
  <c r="R91" i="7"/>
  <c r="O90" i="7"/>
  <c r="R85" i="7"/>
  <c r="R88" i="7"/>
  <c r="N87" i="7"/>
  <c r="Q88" i="7"/>
  <c r="T86" i="7"/>
  <c r="C86" i="7" s="1"/>
  <c r="Q85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P72" i="7"/>
  <c r="T70" i="7"/>
  <c r="Q69" i="7"/>
  <c r="Q73" i="7"/>
  <c r="K79" i="7"/>
  <c r="S69" i="7"/>
  <c r="S73" i="7"/>
  <c r="F121" i="7"/>
  <c r="D114" i="7"/>
  <c r="D79" i="7"/>
  <c r="D123" i="7"/>
  <c r="D101" i="7"/>
  <c r="L122" i="7" l="1"/>
  <c r="R79" i="7"/>
  <c r="K118" i="7"/>
  <c r="K121" i="7" s="1"/>
  <c r="N101" i="7"/>
  <c r="C92" i="7"/>
  <c r="N102" i="7"/>
  <c r="N119" i="7" s="1"/>
  <c r="R80" i="7"/>
  <c r="J118" i="7"/>
  <c r="J121" i="7" s="1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8" i="7"/>
  <c r="H118" i="7"/>
  <c r="H121" i="7" s="1"/>
  <c r="C95" i="7"/>
  <c r="C103" i="7"/>
  <c r="T91" i="7"/>
  <c r="C91" i="7" s="1"/>
  <c r="Q90" i="7"/>
  <c r="Q94" i="7"/>
  <c r="Q102" i="7" s="1"/>
  <c r="R90" i="7"/>
  <c r="R94" i="7"/>
  <c r="R93" i="7" s="1"/>
  <c r="N123" i="7"/>
  <c r="C123" i="7" s="1"/>
  <c r="C120" i="7"/>
  <c r="T85" i="7"/>
  <c r="C85" i="7" s="1"/>
  <c r="T88" i="7"/>
  <c r="C88" i="7" s="1"/>
  <c r="R87" i="7"/>
  <c r="Q87" i="7"/>
  <c r="T75" i="7"/>
  <c r="T78" i="7"/>
  <c r="S72" i="7"/>
  <c r="Q72" i="7"/>
  <c r="Q80" i="7"/>
  <c r="T69" i="7"/>
  <c r="C69" i="7" s="1"/>
  <c r="T73" i="7"/>
  <c r="C70" i="7"/>
  <c r="N118" i="7" l="1"/>
  <c r="N121" i="7" s="1"/>
  <c r="N122" i="7"/>
  <c r="C97" i="7"/>
  <c r="R101" i="7"/>
  <c r="R102" i="7"/>
  <c r="R119" i="7" s="1"/>
  <c r="R118" i="7" s="1"/>
  <c r="R121" i="7" s="1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 s="1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T87" i="7"/>
  <c r="T77" i="7"/>
  <c r="Q119" i="7"/>
  <c r="T72" i="7"/>
  <c r="C72" i="7" s="1"/>
  <c r="T80" i="7"/>
  <c r="C73" i="7"/>
  <c r="Q79" i="7"/>
  <c r="D118" i="7"/>
  <c r="D121" i="7" s="1"/>
  <c r="D122" i="7"/>
  <c r="I122" i="7"/>
  <c r="R122" i="7" l="1"/>
  <c r="T102" i="7"/>
  <c r="C102" i="7" s="1"/>
  <c r="T101" i="7"/>
  <c r="C114" i="7"/>
  <c r="T79" i="7"/>
  <c r="S77" i="7"/>
  <c r="S79" i="7" s="1"/>
  <c r="S80" i="7"/>
  <c r="S119" i="7" s="1"/>
  <c r="C78" i="7"/>
  <c r="P122" i="7"/>
  <c r="P118" i="7"/>
  <c r="P121" i="7" s="1"/>
  <c r="C99" i="7"/>
  <c r="C93" i="7"/>
  <c r="C94" i="7"/>
  <c r="Q101" i="7"/>
  <c r="C87" i="7"/>
  <c r="Q122" i="7"/>
  <c r="Q118" i="7"/>
  <c r="I121" i="7"/>
  <c r="C79" i="7" l="1"/>
  <c r="T119" i="7"/>
  <c r="C119" i="7" s="1"/>
  <c r="C77" i="7"/>
  <c r="C80" i="7"/>
  <c r="C101" i="7"/>
  <c r="S122" i="7"/>
  <c r="S118" i="7"/>
  <c r="S121" i="7" s="1"/>
  <c r="Q121" i="7"/>
  <c r="T118" i="7" l="1"/>
  <c r="T122" i="7"/>
  <c r="C122" i="7" s="1"/>
  <c r="T121" i="7" l="1"/>
  <c r="C121" i="7" s="1"/>
  <c r="C118" i="7"/>
</calcChain>
</file>

<file path=xl/sharedStrings.xml><?xml version="1.0" encoding="utf-8"?>
<sst xmlns="http://schemas.openxmlformats.org/spreadsheetml/2006/main" count="1716" uniqueCount="312">
  <si>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</si>
  <si>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</si>
  <si>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</si>
  <si>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</si>
  <si>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</si>
  <si>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</si>
  <si>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</si>
  <si>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</si>
  <si>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</si>
  <si>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</si>
  <si>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</si>
  <si>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</si>
  <si>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</si>
  <si>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</si>
  <si>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</si>
  <si>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</si>
  <si>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</si>
  <si>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</si>
  <si>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</si>
  <si>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</si>
  <si>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</si>
  <si>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</si>
  <si>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</si>
  <si>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</si>
  <si>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</si>
  <si>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</si>
  <si>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</si>
  <si>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</si>
  <si>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</si>
  <si>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</si>
  <si>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</si>
  <si>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</si>
  <si>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</si>
  <si>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</si>
  <si>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</si>
  <si>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</si>
  <si>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</si>
  <si>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</si>
  <si>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</si>
  <si>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</si>
  <si>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</si>
  <si>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</si>
  <si>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</si>
  <si>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</si>
  <si>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</si>
  <si>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</si>
  <si>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</si>
  <si>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</si>
  <si>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</si>
  <si>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</si>
  <si>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</si>
  <si>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</si>
  <si>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</si>
  <si>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</si>
  <si>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</si>
  <si>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</si>
  <si>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</si>
  <si>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</si>
  <si>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</si>
  <si>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</si>
  <si>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</si>
  <si>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</si>
  <si>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</si>
  <si>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</si>
  <si>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</si>
  <si>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</si>
  <si>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</si>
  <si>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</si>
  <si>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</si>
  <si>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</si>
  <si>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</si>
  <si>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</si>
  <si>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</si>
  <si>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</si>
  <si>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</si>
  <si>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</si>
  <si>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</si>
  <si>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</si>
  <si>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</si>
  <si>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</si>
  <si>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</si>
  <si>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</si>
  <si>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</si>
  <si>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</si>
  <si>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</si>
  <si>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</si>
  <si>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</si>
  <si>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</si>
  <si>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</si>
  <si>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</si>
  <si>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</si>
  <si>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</si>
  <si>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</si>
  <si>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</si>
  <si>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</si>
  <si>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</si>
  <si>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</si>
  <si>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</si>
  <si>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</si>
  <si>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</si>
  <si>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</si>
  <si>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</si>
  <si>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</si>
  <si>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</si>
  <si>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</si>
  <si>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</si>
  <si>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</si>
  <si>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</si>
  <si>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</si>
  <si>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</si>
  <si>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</si>
  <si>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</si>
  <si>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</si>
  <si>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</si>
  <si>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</si>
  <si>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</si>
  <si>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</si>
  <si>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</si>
  <si>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</si>
  <si>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</si>
  <si>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</si>
  <si>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</si>
  <si>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</si>
  <si>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</si>
  <si>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</si>
  <si>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</si>
  <si>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</si>
  <si>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</si>
  <si>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</si>
  <si>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</si>
  <si>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</si>
  <si>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</si>
  <si>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</si>
  <si>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</si>
  <si>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</si>
  <si>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</si>
  <si>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</si>
  <si>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</si>
  <si>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</si>
  <si>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</si>
  <si>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</si>
  <si>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</si>
  <si>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</si>
  <si>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</si>
  <si>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</si>
  <si>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</si>
  <si>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X</t>
  </si>
  <si>
    <t>не менее 30 ежегодно</t>
  </si>
  <si>
    <t>не
 более 3 ежегодно</t>
  </si>
  <si>
    <t>4 ежегодно</t>
  </si>
  <si>
    <t>Итоговое значение показателя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</si>
  <si>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</si>
  <si>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</si>
  <si>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</si>
  <si>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</si>
  <si>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</si>
  <si>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</si>
  <si>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</si>
  <si>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</si>
  <si>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</si>
  <si>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</si>
  <si>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</si>
  <si>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</si>
  <si>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</si>
  <si>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</si>
  <si>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</si>
  <si>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</si>
  <si>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</si>
  <si>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</si>
  <si>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</si>
  <si>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
год</t>
  </si>
  <si>
    <t>2020
год</t>
  </si>
  <si>
    <t>2021
год</t>
  </si>
  <si>
    <t>2022
год</t>
  </si>
  <si>
    <t>2023
год</t>
  </si>
  <si>
    <t>1 ежегодно</t>
  </si>
  <si>
    <t>-</t>
  </si>
  <si>
    <t>за счет межбюджетных трансфертов 
из окружного бюджета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</si>
  <si>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</si>
  <si>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</si>
  <si>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</si>
  <si>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</si>
  <si>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муниципальных правовых актов 
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</si>
  <si>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</si>
  <si>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</si>
  <si>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</si>
  <si>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соблюдение сроков предоставления 
в финансовый орган обоснований бюджетных ассигнований департамента финансов, да/нет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</si>
  <si>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</si>
  <si>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</si>
  <si>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</si>
  <si>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</si>
  <si>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</si>
  <si>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</si>
  <si>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</si>
  <si>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</si>
  <si>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</si>
  <si>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</si>
  <si>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</si>
  <si>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</si>
  <si>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</si>
  <si>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</si>
  <si>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за счет межбюджетных трансфертов 
из федерального бюджета</t>
  </si>
  <si>
    <t>степень охвата принципалов проведением ежеквартального мониторинга 
их финансового состояния, %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</si>
  <si>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</si>
  <si>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</si>
  <si>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</si>
  <si>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да </t>
  </si>
  <si>
    <t xml:space="preserve">реализация проекта партисипаторного бюджетирования «Бюджет Сургута Online», да/нет </t>
  </si>
  <si>
    <t xml:space="preserve">количество новых инструментов (технологий), внедренных в бюджетный процесс, ед. 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</si>
  <si>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</si>
  <si>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</si>
  <si>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2.2. Мероприятие.           Обеспечение обязательств                по муниципальным гарантиям</t>
  </si>
  <si>
    <t>Основное мероприятие 3. Формирование резервных средств в бюджете города 
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</si>
  <si>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</si>
  <si>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</si>
  <si>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</si>
  <si>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</si>
  <si>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Основное мероприятие 5. Реализация проекта партисипаторного бюджетирования «Бюджет Сургута Online»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</si>
  <si>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</si>
  <si>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</si>
  <si>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удельный вес своевременно оформленных протоколов соответствия (несоответствия) контролируемой информации в общем объеме направленных на контроль объектов контроля, %</t>
  </si>
  <si>
    <t>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материалов, представляемых одновременно с ним, %</t>
  </si>
  <si>
    <t>Основное мероприятие 1. Обеспечение деятельности департамента финансов</t>
  </si>
  <si>
    <t>доля главных распорядителей, получателей бюджетных средств, 
обеспеченных автоматизацией процессов планирования и исполнения
бюджетных ассигнований, %</t>
  </si>
  <si>
    <t>формирование и представление 
в Федеральное казначейство информации 
и документов для включения в Сводный
реестр участников бюджетного процесса, 
а также юридических лиц, не являющихся
участниками бюджетного процесса
в государственной интеграционной
системе управления общественными
финансами «Электронный бюджет", да/нет</t>
  </si>
  <si>
    <t>количество лиц, охваченных мероприятиями, направленными 
на повышение финансовой грамотности, чел.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</si>
  <si>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</si>
  <si>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</si>
  <si>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>степень соблюдения требований бюджетного законодательства при подготовке годового отчета 
об исполнении бюджета города и состава документов и материалов, предоставляемых одновременно с ним, %</t>
  </si>
  <si>
    <t>формирование в бюджете города условно утвержденных расходов, да/нет</t>
  </si>
  <si>
    <t>не менее 8000</t>
  </si>
  <si>
    <t>не менее 8100</t>
  </si>
  <si>
    <t>не менее 8200</t>
  </si>
  <si>
    <t>не менее 8300</t>
  </si>
  <si>
    <t>не менее 8400</t>
  </si>
  <si>
    <t>не менее 8500</t>
  </si>
  <si>
    <t>не менее 8600</t>
  </si>
  <si>
    <t>не менее 8700</t>
  </si>
  <si>
    <t>не менее 8800</t>
  </si>
  <si>
    <t>не менее 8900</t>
  </si>
  <si>
    <t>не менее 9000</t>
  </si>
  <si>
    <t>не менее 9100</t>
  </si>
  <si>
    <t>не менее 90</t>
  </si>
  <si>
    <t>количество сформированных 
реестров расходных обязательств городского округа город Сургут, ед.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</si>
  <si>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</si>
  <si>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</si>
  <si>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</si>
  <si>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</si>
  <si>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</si>
  <si>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</si>
  <si>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</si>
  <si>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</si>
  <si>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</si>
  <si>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</si>
  <si>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</si>
  <si>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</si>
  <si>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</si>
  <si>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</si>
  <si>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</si>
  <si>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</si>
  <si>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</si>
  <si>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</si>
  <si>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</si>
  <si>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</si>
  <si>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</si>
  <si>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</si>
  <si>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</si>
  <si>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</si>
  <si>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</si>
  <si>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</si>
  <si>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</si>
  <si>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</si>
  <si>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</si>
  <si>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</si>
  <si>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</si>
  <si>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</si>
  <si>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</si>
  <si>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</si>
  <si>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</si>
  <si>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</si>
  <si>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2.1.</t>
  </si>
  <si>
    <t>1.38.</t>
  </si>
  <si>
    <t>1.39.</t>
  </si>
  <si>
    <t>2.2.</t>
  </si>
  <si>
    <t>2.3.</t>
  </si>
  <si>
    <t>2.4.</t>
  </si>
  <si>
    <t>3.1.</t>
  </si>
  <si>
    <t>3.2.</t>
  </si>
  <si>
    <t>3.3.</t>
  </si>
  <si>
    <t>4.1.</t>
  </si>
  <si>
    <t>4.2.</t>
  </si>
  <si>
    <t>5.1.</t>
  </si>
  <si>
    <t>5.2.</t>
  </si>
  <si>
    <t>6.1.</t>
  </si>
  <si>
    <t>не менее 5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</si>
  <si>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</si>
  <si>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Номер пока-зателя</t>
  </si>
  <si>
    <t>2 еже-годно</t>
  </si>
  <si>
    <t>не 
менее 4 еже-годно</t>
  </si>
  <si>
    <t>4 еже-годно</t>
  </si>
  <si>
    <t>не
менее 95 еже-годно</t>
  </si>
  <si>
    <t>не 
менее 90 еже-годно</t>
  </si>
  <si>
    <t>Общий объем ассигнований
на реализацию муниципальной программы «Управление муниципальными финансами города Сургута 
на период до 2030 года», всего, 
в том числе</t>
  </si>
  <si>
    <t>1.11.</t>
  </si>
  <si>
    <t>1.40.</t>
  </si>
  <si>
    <t xml:space="preserve">В том числе по годам
</t>
  </si>
  <si>
    <t xml:space="preserve">Значение показателя, в том числе по годам
</t>
  </si>
  <si>
    <t>Программные мероприятия, объем финансирования и показатели результатов реализации муниципальной программы 
«Управление муниципальными финансами города Сургута на период до 2030 года»</t>
  </si>
  <si>
    <t>Приложение
к постановлению
Администрации города
от ____________  №  ____________</t>
  </si>
  <si>
    <t>Основное мероприятие 7 . Федеральный проект "Современная школа"</t>
  </si>
  <si>
    <t>Мероприятие 7.1.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</t>
  </si>
  <si>
    <t>7.1.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</si>
</sst>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0" fontId="1" fillId="0" borderId="7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1" fillId="0" borderId="8" xfId="0" applyFont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0" xfId="0" applyFont="1" applyFill="1"/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0" xfId="0" applyFont="1"/>
    <xf numFmtId="4" fontId="9" fillId="0" borderId="0" xfId="0" applyNumberFormat="1" applyFont="1" applyFill="1"/>
    <xf numFmtId="0" fontId="9" fillId="0" borderId="0" xfId="0" applyFont="1" applyAlignment="1">
      <alignment horizontal="justify"/>
    </xf>
    <xf numFmtId="0" fontId="9" fillId="0" borderId="0" xfId="0" applyFont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0" fontId="11" fillId="0" borderId="0" xfId="0" applyFont="1" applyFill="1" applyBorder="1" applyAlignment="1">
      <alignment vertical="top" wrapText="1"/>
    </xf>
    <xf numFmtId="0" fontId="10" fillId="0" borderId="0" xfId="0" applyFont="1"/>
    <xf numFmtId="4" fontId="4" fillId="0" borderId="0" xfId="0" applyNumberFormat="1" applyFont="1" applyFill="1"/>
    <xf numFmtId="0" fontId="3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1" fillId="0" borderId="1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8"/>
  <sheetViews>
    <sheetView tabSelected="1" view="pageBreakPreview" topLeftCell="A7" zoomScale="60" zoomScaleNormal="100" workbookViewId="0">
      <selection activeCell="F64" sqref="F64"/>
    </sheetView>
  </sheetViews>
  <sheetFormatPr defaultRowHeight="15" x14ac:dyDescent="0.25"/>
  <cols>
    <col min="1" max="1" width="27.7109375" style="9" customWidth="1"/>
    <col min="2" max="2" width="24.42578125" style="9" customWidth="1"/>
    <col min="3" max="3" width="21.5703125" style="9" customWidth="1"/>
    <col min="4" max="5" width="17.85546875" style="9" customWidth="1"/>
    <col min="6" max="6" width="20.140625" style="9" customWidth="1"/>
    <col min="7" max="7" width="17.85546875" style="9" customWidth="1"/>
    <col min="8" max="8" width="17.42578125" style="9" customWidth="1"/>
    <col min="9" max="9" width="19.140625" style="9" customWidth="1"/>
    <col min="10" max="10" width="20" style="9" customWidth="1"/>
    <col min="11" max="12" width="18.42578125" style="9" customWidth="1"/>
    <col min="13" max="13" width="17.85546875" style="9" customWidth="1"/>
    <col min="14" max="14" width="18.42578125" style="9" customWidth="1"/>
    <col min="15" max="15" width="19.28515625" style="9" customWidth="1"/>
    <col min="16" max="16" width="8.28515625" style="9" customWidth="1"/>
    <col min="17" max="17" width="39.140625" style="4" customWidth="1"/>
    <col min="18" max="29" width="8.28515625" style="5" customWidth="1"/>
    <col min="30" max="30" width="11.7109375" style="3" customWidth="1"/>
    <col min="31" max="16384" width="9.140625" style="3"/>
  </cols>
  <sheetData>
    <row r="1" spans="1:30" s="127" customFormat="1" ht="118.5" customHeight="1" x14ac:dyDescent="0.45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/>
      <c r="Q1" s="126"/>
      <c r="R1" s="126"/>
      <c r="S1" s="126"/>
      <c r="T1" s="126"/>
      <c r="U1" s="126"/>
      <c r="V1" s="126"/>
      <c r="W1" s="161" t="s">
        <v>308</v>
      </c>
      <c r="X1" s="161"/>
      <c r="Y1" s="161"/>
      <c r="Z1" s="161"/>
      <c r="AA1" s="161"/>
      <c r="AB1" s="161"/>
      <c r="AC1" s="161"/>
      <c r="AD1" s="161"/>
    </row>
    <row r="2" spans="1:30" s="127" customFormat="1" ht="71.25" customHeight="1" x14ac:dyDescent="0.45">
      <c r="A2" s="137" t="s">
        <v>307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</row>
    <row r="3" spans="1:30" ht="21.75" customHeight="1" x14ac:dyDescent="0.25">
      <c r="A3" s="138" t="s">
        <v>0</v>
      </c>
      <c r="B3" s="138" t="s">
        <v>157</v>
      </c>
      <c r="C3" s="138" t="s">
        <v>81</v>
      </c>
      <c r="D3" s="139" t="s">
        <v>305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P3" s="145" t="s">
        <v>296</v>
      </c>
      <c r="Q3" s="141" t="s">
        <v>27</v>
      </c>
      <c r="R3" s="143" t="s">
        <v>306</v>
      </c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4"/>
      <c r="AD3" s="141" t="s">
        <v>150</v>
      </c>
    </row>
    <row r="4" spans="1:30" ht="42.75" customHeight="1" x14ac:dyDescent="0.25">
      <c r="A4" s="138"/>
      <c r="B4" s="138"/>
      <c r="C4" s="138"/>
      <c r="D4" s="97" t="s">
        <v>170</v>
      </c>
      <c r="E4" s="97" t="s">
        <v>171</v>
      </c>
      <c r="F4" s="97" t="s">
        <v>172</v>
      </c>
      <c r="G4" s="93" t="s">
        <v>173</v>
      </c>
      <c r="H4" s="93" t="s">
        <v>174</v>
      </c>
      <c r="I4" s="93" t="s">
        <v>163</v>
      </c>
      <c r="J4" s="93" t="s">
        <v>164</v>
      </c>
      <c r="K4" s="93" t="s">
        <v>165</v>
      </c>
      <c r="L4" s="93" t="s">
        <v>166</v>
      </c>
      <c r="M4" s="93" t="s">
        <v>167</v>
      </c>
      <c r="N4" s="93" t="s">
        <v>168</v>
      </c>
      <c r="O4" s="93" t="s">
        <v>169</v>
      </c>
      <c r="P4" s="146"/>
      <c r="Q4" s="142"/>
      <c r="R4" s="74" t="s">
        <v>170</v>
      </c>
      <c r="S4" s="74" t="s">
        <v>171</v>
      </c>
      <c r="T4" s="74" t="s">
        <v>172</v>
      </c>
      <c r="U4" s="74" t="s">
        <v>173</v>
      </c>
      <c r="V4" s="74" t="s">
        <v>174</v>
      </c>
      <c r="W4" s="74" t="s">
        <v>163</v>
      </c>
      <c r="X4" s="74" t="s">
        <v>164</v>
      </c>
      <c r="Y4" s="74" t="s">
        <v>165</v>
      </c>
      <c r="Z4" s="74" t="s">
        <v>166</v>
      </c>
      <c r="AA4" s="74" t="s">
        <v>167</v>
      </c>
      <c r="AB4" s="74" t="s">
        <v>168</v>
      </c>
      <c r="AC4" s="74" t="s">
        <v>169</v>
      </c>
      <c r="AD4" s="142"/>
    </row>
    <row r="5" spans="1:30" s="56" customFormat="1" ht="27" customHeight="1" x14ac:dyDescent="0.25">
      <c r="A5" s="129" t="s">
        <v>151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1"/>
    </row>
    <row r="6" spans="1:30" ht="33" customHeight="1" x14ac:dyDescent="0.25">
      <c r="A6" s="132" t="s">
        <v>152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4"/>
    </row>
    <row r="7" spans="1:30" ht="124.5" customHeight="1" x14ac:dyDescent="0.25">
      <c r="A7" s="92" t="s">
        <v>222</v>
      </c>
      <c r="B7" s="1" t="s">
        <v>153</v>
      </c>
      <c r="C7" s="114">
        <f>SUM(D7:O7)</f>
        <v>1633155411.0599999</v>
      </c>
      <c r="D7" s="87">
        <f t="shared" ref="D7:O7" si="0">D8</f>
        <v>116231512.88</v>
      </c>
      <c r="E7" s="87">
        <f t="shared" si="0"/>
        <v>116281930.04000001</v>
      </c>
      <c r="F7" s="87">
        <f t="shared" si="0"/>
        <v>116112111.34</v>
      </c>
      <c r="G7" s="87">
        <f t="shared" si="0"/>
        <v>131211797.84</v>
      </c>
      <c r="H7" s="87">
        <f t="shared" si="0"/>
        <v>134464056.08000001</v>
      </c>
      <c r="I7" s="87">
        <f t="shared" si="0"/>
        <v>137604167.47999999</v>
      </c>
      <c r="J7" s="87">
        <f t="shared" si="0"/>
        <v>140519985.21000001</v>
      </c>
      <c r="K7" s="87">
        <f t="shared" si="0"/>
        <v>143323656.09999999</v>
      </c>
      <c r="L7" s="87">
        <f t="shared" si="0"/>
        <v>145903033.31999999</v>
      </c>
      <c r="M7" s="87">
        <f t="shared" si="0"/>
        <v>148258116.87</v>
      </c>
      <c r="N7" s="87">
        <f t="shared" si="0"/>
        <v>150501053.59</v>
      </c>
      <c r="O7" s="87">
        <f t="shared" si="0"/>
        <v>152743990.31</v>
      </c>
      <c r="P7" s="84" t="s">
        <v>244</v>
      </c>
      <c r="Q7" s="83" t="s">
        <v>179</v>
      </c>
      <c r="R7" s="84">
        <v>100</v>
      </c>
      <c r="S7" s="84">
        <v>100</v>
      </c>
      <c r="T7" s="84">
        <v>100</v>
      </c>
      <c r="U7" s="84">
        <v>100</v>
      </c>
      <c r="V7" s="84">
        <v>100</v>
      </c>
      <c r="W7" s="84">
        <v>100</v>
      </c>
      <c r="X7" s="84">
        <v>100</v>
      </c>
      <c r="Y7" s="84">
        <v>100</v>
      </c>
      <c r="Z7" s="84">
        <v>100</v>
      </c>
      <c r="AA7" s="84">
        <v>100</v>
      </c>
      <c r="AB7" s="84">
        <v>100</v>
      </c>
      <c r="AC7" s="84">
        <v>100</v>
      </c>
      <c r="AD7" s="84">
        <v>100</v>
      </c>
    </row>
    <row r="8" spans="1:30" ht="95.25" customHeight="1" x14ac:dyDescent="0.25">
      <c r="A8" s="94"/>
      <c r="B8" s="92" t="s">
        <v>154</v>
      </c>
      <c r="C8" s="95">
        <f>SUM(D8:O8)</f>
        <v>1633155411.0599999</v>
      </c>
      <c r="D8" s="88">
        <f>112188423.89-92005.29+4135094.28</f>
        <v>116231512.88</v>
      </c>
      <c r="E8" s="88">
        <v>116281930.04000001</v>
      </c>
      <c r="F8" s="88">
        <f>111977017.06+4135094.28</f>
        <v>116112111.34</v>
      </c>
      <c r="G8" s="88">
        <v>131211797.84</v>
      </c>
      <c r="H8" s="88">
        <v>134464056.08000001</v>
      </c>
      <c r="I8" s="88">
        <v>137604167.47999999</v>
      </c>
      <c r="J8" s="88">
        <v>140519985.21000001</v>
      </c>
      <c r="K8" s="88">
        <v>143323656.09999999</v>
      </c>
      <c r="L8" s="88">
        <v>145903033.31999999</v>
      </c>
      <c r="M8" s="88">
        <v>148258116.87</v>
      </c>
      <c r="N8" s="88">
        <v>150501053.59</v>
      </c>
      <c r="O8" s="88">
        <v>152743990.31</v>
      </c>
      <c r="P8" s="84" t="s">
        <v>245</v>
      </c>
      <c r="Q8" s="85" t="s">
        <v>221</v>
      </c>
      <c r="R8" s="86">
        <v>100</v>
      </c>
      <c r="S8" s="86">
        <v>100</v>
      </c>
      <c r="T8" s="86">
        <v>100</v>
      </c>
      <c r="U8" s="86">
        <v>100</v>
      </c>
      <c r="V8" s="86">
        <v>100</v>
      </c>
      <c r="W8" s="86">
        <v>100</v>
      </c>
      <c r="X8" s="86">
        <v>100</v>
      </c>
      <c r="Y8" s="86">
        <v>100</v>
      </c>
      <c r="Z8" s="86">
        <v>100</v>
      </c>
      <c r="AA8" s="86">
        <v>100</v>
      </c>
      <c r="AB8" s="86">
        <v>100</v>
      </c>
      <c r="AC8" s="86">
        <v>100</v>
      </c>
      <c r="AD8" s="86">
        <v>100</v>
      </c>
    </row>
    <row r="9" spans="1:30" ht="99" customHeight="1" x14ac:dyDescent="0.25">
      <c r="A9" s="94"/>
      <c r="B9" s="94"/>
      <c r="C9" s="96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84" t="s">
        <v>246</v>
      </c>
      <c r="Q9" s="83" t="s">
        <v>228</v>
      </c>
      <c r="R9" s="84">
        <v>100</v>
      </c>
      <c r="S9" s="84">
        <v>100</v>
      </c>
      <c r="T9" s="84">
        <v>100</v>
      </c>
      <c r="U9" s="84">
        <v>100</v>
      </c>
      <c r="V9" s="84">
        <v>100</v>
      </c>
      <c r="W9" s="84">
        <v>100</v>
      </c>
      <c r="X9" s="84">
        <v>100</v>
      </c>
      <c r="Y9" s="84">
        <v>100</v>
      </c>
      <c r="Z9" s="84">
        <v>100</v>
      </c>
      <c r="AA9" s="84">
        <v>100</v>
      </c>
      <c r="AB9" s="84">
        <v>100</v>
      </c>
      <c r="AC9" s="84">
        <v>100</v>
      </c>
      <c r="AD9" s="84">
        <v>100</v>
      </c>
    </row>
    <row r="10" spans="1:30" ht="102.75" customHeight="1" x14ac:dyDescent="0.25">
      <c r="A10" s="94"/>
      <c r="B10" s="94"/>
      <c r="C10" s="96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84" t="s">
        <v>247</v>
      </c>
      <c r="Q10" s="63" t="s">
        <v>204</v>
      </c>
      <c r="R10" s="57">
        <v>100</v>
      </c>
      <c r="S10" s="57">
        <v>100</v>
      </c>
      <c r="T10" s="57">
        <v>100</v>
      </c>
      <c r="U10" s="57">
        <v>100</v>
      </c>
      <c r="V10" s="57">
        <v>100</v>
      </c>
      <c r="W10" s="57">
        <v>100</v>
      </c>
      <c r="X10" s="57">
        <v>100</v>
      </c>
      <c r="Y10" s="57">
        <v>100</v>
      </c>
      <c r="Z10" s="57">
        <v>100</v>
      </c>
      <c r="AA10" s="57">
        <v>100</v>
      </c>
      <c r="AB10" s="57">
        <v>100</v>
      </c>
      <c r="AC10" s="57">
        <v>100</v>
      </c>
      <c r="AD10" s="57">
        <v>100</v>
      </c>
    </row>
    <row r="11" spans="1:30" ht="143.25" customHeight="1" x14ac:dyDescent="0.25">
      <c r="A11" s="94"/>
      <c r="B11" s="94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87" t="s">
        <v>248</v>
      </c>
      <c r="Q11" s="68" t="s">
        <v>226</v>
      </c>
      <c r="R11" s="67" t="s">
        <v>2</v>
      </c>
      <c r="S11" s="67" t="s">
        <v>2</v>
      </c>
      <c r="T11" s="67" t="s">
        <v>2</v>
      </c>
      <c r="U11" s="67" t="s">
        <v>2</v>
      </c>
      <c r="V11" s="67" t="s">
        <v>2</v>
      </c>
      <c r="W11" s="67" t="s">
        <v>2</v>
      </c>
      <c r="X11" s="67" t="s">
        <v>2</v>
      </c>
      <c r="Y11" s="67" t="s">
        <v>2</v>
      </c>
      <c r="Z11" s="67" t="s">
        <v>2</v>
      </c>
      <c r="AA11" s="67" t="s">
        <v>2</v>
      </c>
      <c r="AB11" s="67" t="s">
        <v>2</v>
      </c>
      <c r="AC11" s="67" t="s">
        <v>2</v>
      </c>
      <c r="AD11" s="67" t="s">
        <v>2</v>
      </c>
    </row>
    <row r="12" spans="1:30" ht="81" customHeight="1" x14ac:dyDescent="0.25">
      <c r="A12" s="94"/>
      <c r="B12" s="94"/>
      <c r="C12" s="95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87" t="s">
        <v>249</v>
      </c>
      <c r="Q12" s="62" t="s">
        <v>193</v>
      </c>
      <c r="R12" s="23" t="s">
        <v>2</v>
      </c>
      <c r="S12" s="23" t="s">
        <v>2</v>
      </c>
      <c r="T12" s="23" t="s">
        <v>2</v>
      </c>
      <c r="U12" s="23" t="s">
        <v>2</v>
      </c>
      <c r="V12" s="23" t="s">
        <v>2</v>
      </c>
      <c r="W12" s="23" t="s">
        <v>2</v>
      </c>
      <c r="X12" s="23" t="s">
        <v>2</v>
      </c>
      <c r="Y12" s="23" t="s">
        <v>2</v>
      </c>
      <c r="Z12" s="23" t="s">
        <v>2</v>
      </c>
      <c r="AA12" s="23" t="s">
        <v>2</v>
      </c>
      <c r="AB12" s="23" t="s">
        <v>2</v>
      </c>
      <c r="AC12" s="23" t="s">
        <v>2</v>
      </c>
      <c r="AD12" s="23" t="s">
        <v>2</v>
      </c>
    </row>
    <row r="13" spans="1:30" s="17" customFormat="1" ht="89.25" customHeight="1" x14ac:dyDescent="0.25">
      <c r="A13" s="94"/>
      <c r="B13" s="94"/>
      <c r="C13" s="95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87" t="s">
        <v>250</v>
      </c>
      <c r="Q13" s="62" t="s">
        <v>194</v>
      </c>
      <c r="R13" s="23" t="s">
        <v>2</v>
      </c>
      <c r="S13" s="23" t="s">
        <v>2</v>
      </c>
      <c r="T13" s="23" t="s">
        <v>2</v>
      </c>
      <c r="U13" s="23" t="s">
        <v>2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</row>
    <row r="14" spans="1:30" ht="82.5" customHeight="1" x14ac:dyDescent="0.25">
      <c r="A14" s="94"/>
      <c r="B14" s="94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87" t="s">
        <v>251</v>
      </c>
      <c r="Q14" s="82" t="s">
        <v>190</v>
      </c>
      <c r="R14" s="7" t="s">
        <v>29</v>
      </c>
      <c r="S14" s="7" t="s">
        <v>29</v>
      </c>
      <c r="T14" s="7" t="s">
        <v>29</v>
      </c>
      <c r="U14" s="7" t="s">
        <v>29</v>
      </c>
      <c r="V14" s="7" t="s">
        <v>29</v>
      </c>
      <c r="W14" s="7" t="s">
        <v>29</v>
      </c>
      <c r="X14" s="7" t="s">
        <v>29</v>
      </c>
      <c r="Y14" s="7" t="s">
        <v>29</v>
      </c>
      <c r="Z14" s="7" t="s">
        <v>29</v>
      </c>
      <c r="AA14" s="7" t="s">
        <v>29</v>
      </c>
      <c r="AB14" s="7" t="s">
        <v>29</v>
      </c>
      <c r="AC14" s="7" t="s">
        <v>29</v>
      </c>
      <c r="AD14" s="7" t="s">
        <v>147</v>
      </c>
    </row>
    <row r="15" spans="1:30" ht="114.75" customHeight="1" x14ac:dyDescent="0.25">
      <c r="A15" s="94"/>
      <c r="B15" s="94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80" t="s">
        <v>252</v>
      </c>
      <c r="Q15" s="62" t="s">
        <v>195</v>
      </c>
      <c r="R15" s="23">
        <v>100</v>
      </c>
      <c r="S15" s="23">
        <v>100</v>
      </c>
      <c r="T15" s="23">
        <v>100</v>
      </c>
      <c r="U15" s="23">
        <v>100</v>
      </c>
      <c r="V15" s="23">
        <v>100</v>
      </c>
      <c r="W15" s="23">
        <v>100</v>
      </c>
      <c r="X15" s="23">
        <v>100</v>
      </c>
      <c r="Y15" s="23">
        <v>100</v>
      </c>
      <c r="Z15" s="23">
        <v>100</v>
      </c>
      <c r="AA15" s="23">
        <v>100</v>
      </c>
      <c r="AB15" s="23">
        <v>100</v>
      </c>
      <c r="AC15" s="23">
        <v>100</v>
      </c>
      <c r="AD15" s="23">
        <v>100</v>
      </c>
    </row>
    <row r="16" spans="1:30" ht="102" customHeight="1" x14ac:dyDescent="0.25">
      <c r="A16" s="94"/>
      <c r="B16" s="94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80" t="s">
        <v>253</v>
      </c>
      <c r="Q16" s="62" t="s">
        <v>180</v>
      </c>
      <c r="R16" s="23" t="s">
        <v>2</v>
      </c>
      <c r="S16" s="23" t="s">
        <v>2</v>
      </c>
      <c r="T16" s="23" t="s">
        <v>2</v>
      </c>
      <c r="U16" s="23" t="s">
        <v>2</v>
      </c>
      <c r="V16" s="23" t="s">
        <v>2</v>
      </c>
      <c r="W16" s="23" t="s">
        <v>2</v>
      </c>
      <c r="X16" s="23" t="s">
        <v>2</v>
      </c>
      <c r="Y16" s="23" t="s">
        <v>2</v>
      </c>
      <c r="Z16" s="23" t="s">
        <v>2</v>
      </c>
      <c r="AA16" s="23" t="s">
        <v>2</v>
      </c>
      <c r="AB16" s="23" t="s">
        <v>2</v>
      </c>
      <c r="AC16" s="23" t="s">
        <v>2</v>
      </c>
      <c r="AD16" s="23" t="s">
        <v>2</v>
      </c>
    </row>
    <row r="17" spans="1:30" ht="92.25" customHeight="1" x14ac:dyDescent="0.25">
      <c r="A17" s="94"/>
      <c r="B17" s="8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80" t="s">
        <v>303</v>
      </c>
      <c r="Q17" s="64" t="s">
        <v>111</v>
      </c>
      <c r="R17" s="23" t="s">
        <v>2</v>
      </c>
      <c r="S17" s="23" t="s">
        <v>2</v>
      </c>
      <c r="T17" s="23" t="s">
        <v>2</v>
      </c>
      <c r="U17" s="23" t="s">
        <v>2</v>
      </c>
      <c r="V17" s="23" t="s">
        <v>2</v>
      </c>
      <c r="W17" s="23" t="s">
        <v>2</v>
      </c>
      <c r="X17" s="23" t="s">
        <v>2</v>
      </c>
      <c r="Y17" s="23" t="s">
        <v>2</v>
      </c>
      <c r="Z17" s="23" t="s">
        <v>2</v>
      </c>
      <c r="AA17" s="23" t="s">
        <v>2</v>
      </c>
      <c r="AB17" s="23" t="s">
        <v>2</v>
      </c>
      <c r="AC17" s="23" t="s">
        <v>2</v>
      </c>
      <c r="AD17" s="23" t="s">
        <v>2</v>
      </c>
    </row>
    <row r="18" spans="1:30" ht="78.75" customHeight="1" x14ac:dyDescent="0.25">
      <c r="A18" s="94"/>
      <c r="B18" s="89"/>
      <c r="C18" s="59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9"/>
      <c r="O18" s="59"/>
      <c r="P18" s="80" t="s">
        <v>254</v>
      </c>
      <c r="Q18" s="64" t="s">
        <v>112</v>
      </c>
      <c r="R18" s="23" t="s">
        <v>2</v>
      </c>
      <c r="S18" s="23" t="s">
        <v>2</v>
      </c>
      <c r="T18" s="23" t="s">
        <v>2</v>
      </c>
      <c r="U18" s="23" t="s">
        <v>2</v>
      </c>
      <c r="V18" s="23" t="s">
        <v>2</v>
      </c>
      <c r="W18" s="23" t="s">
        <v>2</v>
      </c>
      <c r="X18" s="23" t="s">
        <v>2</v>
      </c>
      <c r="Y18" s="23" t="s">
        <v>2</v>
      </c>
      <c r="Z18" s="23" t="s">
        <v>2</v>
      </c>
      <c r="AA18" s="23" t="s">
        <v>2</v>
      </c>
      <c r="AB18" s="23" t="s">
        <v>2</v>
      </c>
      <c r="AC18" s="23" t="s">
        <v>2</v>
      </c>
      <c r="AD18" s="23" t="s">
        <v>2</v>
      </c>
    </row>
    <row r="19" spans="1:30" s="9" customFormat="1" ht="81.75" customHeight="1" x14ac:dyDescent="0.25">
      <c r="A19" s="94"/>
      <c r="B19" s="94"/>
      <c r="C19" s="59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9"/>
      <c r="O19" s="58"/>
      <c r="P19" s="80" t="s">
        <v>255</v>
      </c>
      <c r="Q19" s="64" t="s">
        <v>181</v>
      </c>
      <c r="R19" s="23" t="s">
        <v>2</v>
      </c>
      <c r="S19" s="23" t="s">
        <v>2</v>
      </c>
      <c r="T19" s="23" t="s">
        <v>2</v>
      </c>
      <c r="U19" s="23" t="s">
        <v>2</v>
      </c>
      <c r="V19" s="23" t="s">
        <v>2</v>
      </c>
      <c r="W19" s="23" t="s">
        <v>2</v>
      </c>
      <c r="X19" s="23" t="s">
        <v>2</v>
      </c>
      <c r="Y19" s="23" t="s">
        <v>2</v>
      </c>
      <c r="Z19" s="2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</row>
    <row r="20" spans="1:30" ht="59.25" customHeight="1" x14ac:dyDescent="0.25">
      <c r="A20" s="110"/>
      <c r="B20" s="110"/>
      <c r="C20" s="60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60"/>
      <c r="O20" s="109"/>
      <c r="P20" s="80" t="s">
        <v>256</v>
      </c>
      <c r="Q20" s="62" t="s">
        <v>69</v>
      </c>
      <c r="R20" s="23">
        <v>4</v>
      </c>
      <c r="S20" s="23">
        <v>4</v>
      </c>
      <c r="T20" s="23">
        <v>4</v>
      </c>
      <c r="U20" s="23">
        <v>4</v>
      </c>
      <c r="V20" s="23">
        <v>4</v>
      </c>
      <c r="W20" s="23">
        <v>4</v>
      </c>
      <c r="X20" s="23">
        <v>4</v>
      </c>
      <c r="Y20" s="23">
        <v>4</v>
      </c>
      <c r="Z20" s="23">
        <v>4</v>
      </c>
      <c r="AA20" s="23">
        <v>4</v>
      </c>
      <c r="AB20" s="23">
        <v>4</v>
      </c>
      <c r="AC20" s="23">
        <v>4</v>
      </c>
      <c r="AD20" s="23">
        <v>4</v>
      </c>
    </row>
    <row r="21" spans="1:30" s="17" customFormat="1" ht="195.75" customHeight="1" x14ac:dyDescent="0.25">
      <c r="A21" s="94"/>
      <c r="B21" s="94"/>
      <c r="C21" s="59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9"/>
      <c r="O21" s="58"/>
      <c r="P21" s="80" t="s">
        <v>257</v>
      </c>
      <c r="Q21" s="61" t="s">
        <v>205</v>
      </c>
      <c r="R21" s="23" t="s">
        <v>30</v>
      </c>
      <c r="S21" s="23" t="s">
        <v>30</v>
      </c>
      <c r="T21" s="23" t="s">
        <v>30</v>
      </c>
      <c r="U21" s="23" t="s">
        <v>30</v>
      </c>
      <c r="V21" s="23" t="s">
        <v>30</v>
      </c>
      <c r="W21" s="23" t="s">
        <v>30</v>
      </c>
      <c r="X21" s="23" t="s">
        <v>30</v>
      </c>
      <c r="Y21" s="23" t="s">
        <v>30</v>
      </c>
      <c r="Z21" s="23" t="s">
        <v>30</v>
      </c>
      <c r="AA21" s="23" t="s">
        <v>30</v>
      </c>
      <c r="AB21" s="23" t="s">
        <v>30</v>
      </c>
      <c r="AC21" s="23" t="s">
        <v>30</v>
      </c>
      <c r="AD21" s="23" t="s">
        <v>148</v>
      </c>
    </row>
    <row r="22" spans="1:30" ht="77.25" customHeight="1" x14ac:dyDescent="0.25">
      <c r="A22" s="94"/>
      <c r="B22" s="94"/>
      <c r="C22" s="59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  <c r="O22" s="58"/>
      <c r="P22" s="79" t="s">
        <v>258</v>
      </c>
      <c r="Q22" s="65" t="s">
        <v>243</v>
      </c>
      <c r="R22" s="77">
        <v>1</v>
      </c>
      <c r="S22" s="77">
        <v>1</v>
      </c>
      <c r="T22" s="77">
        <v>1</v>
      </c>
      <c r="U22" s="77">
        <v>1</v>
      </c>
      <c r="V22" s="77">
        <v>1</v>
      </c>
      <c r="W22" s="77">
        <v>1</v>
      </c>
      <c r="X22" s="77">
        <v>1</v>
      </c>
      <c r="Y22" s="77">
        <v>1</v>
      </c>
      <c r="Z22" s="77">
        <v>1</v>
      </c>
      <c r="AA22" s="77">
        <v>1</v>
      </c>
      <c r="AB22" s="77">
        <v>1</v>
      </c>
      <c r="AC22" s="77">
        <v>1</v>
      </c>
      <c r="AD22" s="78" t="s">
        <v>175</v>
      </c>
    </row>
    <row r="23" spans="1:30" ht="120" x14ac:dyDescent="0.25">
      <c r="A23" s="94"/>
      <c r="B23" s="94"/>
      <c r="C23" s="59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9"/>
      <c r="O23" s="58"/>
      <c r="P23" s="80" t="s">
        <v>259</v>
      </c>
      <c r="Q23" s="62" t="s">
        <v>161</v>
      </c>
      <c r="R23" s="23">
        <v>100</v>
      </c>
      <c r="S23" s="23">
        <v>100</v>
      </c>
      <c r="T23" s="23">
        <v>100</v>
      </c>
      <c r="U23" s="23">
        <v>100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</row>
    <row r="24" spans="1:30" ht="93" customHeight="1" x14ac:dyDescent="0.25">
      <c r="A24" s="94"/>
      <c r="B24" s="94"/>
      <c r="C24" s="59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9"/>
      <c r="O24" s="58"/>
      <c r="P24" s="80" t="s">
        <v>260</v>
      </c>
      <c r="Q24" s="62" t="s">
        <v>182</v>
      </c>
      <c r="R24" s="23">
        <v>4</v>
      </c>
      <c r="S24" s="23">
        <v>4</v>
      </c>
      <c r="T24" s="23">
        <v>4</v>
      </c>
      <c r="U24" s="23">
        <v>4</v>
      </c>
      <c r="V24" s="23">
        <v>4</v>
      </c>
      <c r="W24" s="23">
        <v>4</v>
      </c>
      <c r="X24" s="23">
        <v>4</v>
      </c>
      <c r="Y24" s="23">
        <v>4</v>
      </c>
      <c r="Z24" s="23">
        <v>4</v>
      </c>
      <c r="AA24" s="23">
        <v>4</v>
      </c>
      <c r="AB24" s="23">
        <v>4</v>
      </c>
      <c r="AC24" s="23">
        <v>4</v>
      </c>
      <c r="AD24" s="23" t="s">
        <v>149</v>
      </c>
    </row>
    <row r="25" spans="1:30" ht="75.75" customHeight="1" x14ac:dyDescent="0.25">
      <c r="A25" s="94"/>
      <c r="B25" s="94"/>
      <c r="C25" s="59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9"/>
      <c r="O25" s="58"/>
      <c r="P25" s="80" t="s">
        <v>261</v>
      </c>
      <c r="Q25" s="62" t="s">
        <v>88</v>
      </c>
      <c r="R25" s="23" t="s">
        <v>2</v>
      </c>
      <c r="S25" s="23" t="s">
        <v>2</v>
      </c>
      <c r="T25" s="23" t="s">
        <v>2</v>
      </c>
      <c r="U25" s="23" t="s">
        <v>2</v>
      </c>
      <c r="V25" s="23" t="s">
        <v>2</v>
      </c>
      <c r="W25" s="23" t="s">
        <v>2</v>
      </c>
      <c r="X25" s="23" t="s">
        <v>2</v>
      </c>
      <c r="Y25" s="23" t="s">
        <v>2</v>
      </c>
      <c r="Z25" s="23" t="s">
        <v>2</v>
      </c>
      <c r="AA25" s="23" t="s">
        <v>2</v>
      </c>
      <c r="AB25" s="23" t="s">
        <v>2</v>
      </c>
      <c r="AC25" s="23" t="s">
        <v>2</v>
      </c>
      <c r="AD25" s="23" t="s">
        <v>2</v>
      </c>
    </row>
    <row r="26" spans="1:30" ht="116.25" customHeight="1" x14ac:dyDescent="0.25">
      <c r="A26" s="94"/>
      <c r="B26" s="94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9"/>
      <c r="O26" s="58"/>
      <c r="P26" s="80" t="s">
        <v>262</v>
      </c>
      <c r="Q26" s="62" t="s">
        <v>178</v>
      </c>
      <c r="R26" s="23">
        <v>100</v>
      </c>
      <c r="S26" s="23">
        <v>100</v>
      </c>
      <c r="T26" s="23">
        <v>100</v>
      </c>
      <c r="U26" s="23">
        <v>100</v>
      </c>
      <c r="V26" s="23">
        <v>100</v>
      </c>
      <c r="W26" s="23">
        <v>100</v>
      </c>
      <c r="X26" s="23">
        <v>100</v>
      </c>
      <c r="Y26" s="23">
        <v>100</v>
      </c>
      <c r="Z26" s="23">
        <v>100</v>
      </c>
      <c r="AA26" s="23">
        <v>100</v>
      </c>
      <c r="AB26" s="23">
        <v>100</v>
      </c>
      <c r="AC26" s="23">
        <v>100</v>
      </c>
      <c r="AD26" s="23">
        <v>100</v>
      </c>
    </row>
    <row r="27" spans="1:30" ht="134.25" customHeight="1" x14ac:dyDescent="0.25">
      <c r="A27" s="94"/>
      <c r="B27" s="94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80" t="s">
        <v>263</v>
      </c>
      <c r="Q27" s="62" t="s">
        <v>183</v>
      </c>
      <c r="R27" s="23">
        <v>2</v>
      </c>
      <c r="S27" s="23">
        <v>2</v>
      </c>
      <c r="T27" s="23">
        <v>2</v>
      </c>
      <c r="U27" s="23">
        <v>2</v>
      </c>
      <c r="V27" s="23">
        <v>2</v>
      </c>
      <c r="W27" s="23">
        <v>2</v>
      </c>
      <c r="X27" s="23">
        <v>2</v>
      </c>
      <c r="Y27" s="23">
        <v>2</v>
      </c>
      <c r="Z27" s="23">
        <v>2</v>
      </c>
      <c r="AA27" s="23">
        <v>2</v>
      </c>
      <c r="AB27" s="23">
        <v>2</v>
      </c>
      <c r="AC27" s="23">
        <v>2</v>
      </c>
      <c r="AD27" s="23" t="s">
        <v>297</v>
      </c>
    </row>
    <row r="28" spans="1:30" ht="81" customHeight="1" x14ac:dyDescent="0.25">
      <c r="A28" s="94"/>
      <c r="B28" s="94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80" t="s">
        <v>264</v>
      </c>
      <c r="Q28" s="82" t="s">
        <v>196</v>
      </c>
      <c r="R28" s="7" t="s">
        <v>2</v>
      </c>
      <c r="S28" s="7" t="s">
        <v>2</v>
      </c>
      <c r="T28" s="7" t="s">
        <v>2</v>
      </c>
      <c r="U28" s="7" t="s">
        <v>2</v>
      </c>
      <c r="V28" s="7" t="s">
        <v>2</v>
      </c>
      <c r="W28" s="7" t="s">
        <v>2</v>
      </c>
      <c r="X28" s="7" t="s">
        <v>2</v>
      </c>
      <c r="Y28" s="7" t="s">
        <v>2</v>
      </c>
      <c r="Z28" s="7" t="s">
        <v>2</v>
      </c>
      <c r="AA28" s="7" t="s">
        <v>2</v>
      </c>
      <c r="AB28" s="7" t="s">
        <v>2</v>
      </c>
      <c r="AC28" s="7" t="s">
        <v>2</v>
      </c>
      <c r="AD28" s="7" t="s">
        <v>2</v>
      </c>
    </row>
    <row r="29" spans="1:30" ht="79.5" customHeight="1" x14ac:dyDescent="0.25">
      <c r="A29" s="94"/>
      <c r="B29" s="94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80" t="s">
        <v>265</v>
      </c>
      <c r="Q29" s="62" t="s">
        <v>75</v>
      </c>
      <c r="R29" s="23" t="s">
        <v>34</v>
      </c>
      <c r="S29" s="23" t="s">
        <v>34</v>
      </c>
      <c r="T29" s="23" t="s">
        <v>34</v>
      </c>
      <c r="U29" s="23" t="s">
        <v>34</v>
      </c>
      <c r="V29" s="23" t="s">
        <v>34</v>
      </c>
      <c r="W29" s="23" t="s">
        <v>34</v>
      </c>
      <c r="X29" s="23" t="s">
        <v>34</v>
      </c>
      <c r="Y29" s="23" t="s">
        <v>34</v>
      </c>
      <c r="Z29" s="23" t="s">
        <v>34</v>
      </c>
      <c r="AA29" s="23" t="s">
        <v>34</v>
      </c>
      <c r="AB29" s="23" t="s">
        <v>34</v>
      </c>
      <c r="AC29" s="23" t="s">
        <v>34</v>
      </c>
      <c r="AD29" s="23" t="s">
        <v>298</v>
      </c>
    </row>
    <row r="30" spans="1:30" ht="68.25" customHeight="1" x14ac:dyDescent="0.25">
      <c r="A30" s="94"/>
      <c r="B30" s="94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80" t="s">
        <v>266</v>
      </c>
      <c r="Q30" s="62" t="s">
        <v>197</v>
      </c>
      <c r="R30" s="23">
        <v>4</v>
      </c>
      <c r="S30" s="23">
        <v>4</v>
      </c>
      <c r="T30" s="23">
        <v>4</v>
      </c>
      <c r="U30" s="23">
        <v>4</v>
      </c>
      <c r="V30" s="23">
        <v>4</v>
      </c>
      <c r="W30" s="23">
        <v>4</v>
      </c>
      <c r="X30" s="23">
        <v>4</v>
      </c>
      <c r="Y30" s="23">
        <v>4</v>
      </c>
      <c r="Z30" s="23">
        <v>4</v>
      </c>
      <c r="AA30" s="23">
        <v>4</v>
      </c>
      <c r="AB30" s="23">
        <v>4</v>
      </c>
      <c r="AC30" s="23">
        <v>4</v>
      </c>
      <c r="AD30" s="23" t="s">
        <v>299</v>
      </c>
    </row>
    <row r="31" spans="1:30" ht="101.25" customHeight="1" x14ac:dyDescent="0.25">
      <c r="A31" s="89"/>
      <c r="B31" s="94"/>
      <c r="C31" s="59"/>
      <c r="D31" s="59"/>
      <c r="E31" s="59"/>
      <c r="F31" s="59"/>
      <c r="G31" s="58"/>
      <c r="H31" s="59"/>
      <c r="I31" s="58"/>
      <c r="J31" s="58"/>
      <c r="K31" s="58"/>
      <c r="L31" s="58"/>
      <c r="M31" s="58"/>
      <c r="N31" s="58"/>
      <c r="O31" s="59"/>
      <c r="P31" s="80" t="s">
        <v>267</v>
      </c>
      <c r="Q31" s="61" t="s">
        <v>184</v>
      </c>
      <c r="R31" s="51" t="s">
        <v>2</v>
      </c>
      <c r="S31" s="51" t="s">
        <v>2</v>
      </c>
      <c r="T31" s="51" t="s">
        <v>2</v>
      </c>
      <c r="U31" s="51" t="s">
        <v>2</v>
      </c>
      <c r="V31" s="51" t="s">
        <v>2</v>
      </c>
      <c r="W31" s="51" t="s">
        <v>2</v>
      </c>
      <c r="X31" s="51" t="s">
        <v>2</v>
      </c>
      <c r="Y31" s="51" t="s">
        <v>2</v>
      </c>
      <c r="Z31" s="51" t="s">
        <v>2</v>
      </c>
      <c r="AA31" s="51" t="s">
        <v>2</v>
      </c>
      <c r="AB31" s="51" t="s">
        <v>2</v>
      </c>
      <c r="AC31" s="51" t="s">
        <v>2</v>
      </c>
      <c r="AD31" s="51" t="s">
        <v>2</v>
      </c>
    </row>
    <row r="32" spans="1:30" ht="129" customHeight="1" x14ac:dyDescent="0.25">
      <c r="A32" s="94"/>
      <c r="B32" s="94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80" t="s">
        <v>268</v>
      </c>
      <c r="Q32" s="62" t="s">
        <v>199</v>
      </c>
      <c r="R32" s="23" t="s">
        <v>2</v>
      </c>
      <c r="S32" s="23" t="s">
        <v>2</v>
      </c>
      <c r="T32" s="23" t="s">
        <v>2</v>
      </c>
      <c r="U32" s="23" t="s">
        <v>2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</row>
    <row r="33" spans="1:30" ht="121.5" customHeight="1" x14ac:dyDescent="0.25">
      <c r="A33" s="94"/>
      <c r="B33" s="48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8"/>
      <c r="P33" s="80" t="s">
        <v>269</v>
      </c>
      <c r="Q33" s="62" t="s">
        <v>198</v>
      </c>
      <c r="R33" s="23" t="s">
        <v>2</v>
      </c>
      <c r="S33" s="23" t="s">
        <v>2</v>
      </c>
      <c r="T33" s="23" t="s">
        <v>2</v>
      </c>
      <c r="U33" s="23" t="s">
        <v>2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</row>
    <row r="34" spans="1:30" s="17" customFormat="1" ht="136.5" customHeight="1" x14ac:dyDescent="0.25">
      <c r="A34" s="94"/>
      <c r="B34" s="4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8"/>
      <c r="P34" s="80" t="s">
        <v>270</v>
      </c>
      <c r="Q34" s="72" t="s">
        <v>185</v>
      </c>
      <c r="R34" s="54">
        <v>100</v>
      </c>
      <c r="S34" s="54">
        <v>100</v>
      </c>
      <c r="T34" s="54">
        <v>100</v>
      </c>
      <c r="U34" s="54">
        <v>100</v>
      </c>
      <c r="V34" s="54">
        <v>100</v>
      </c>
      <c r="W34" s="54">
        <v>100</v>
      </c>
      <c r="X34" s="54">
        <v>100</v>
      </c>
      <c r="Y34" s="54">
        <v>100</v>
      </c>
      <c r="Z34" s="54">
        <v>100</v>
      </c>
      <c r="AA34" s="54">
        <v>100</v>
      </c>
      <c r="AB34" s="54">
        <v>100</v>
      </c>
      <c r="AC34" s="54">
        <v>100</v>
      </c>
      <c r="AD34" s="54">
        <v>100</v>
      </c>
    </row>
    <row r="35" spans="1:30" ht="157.5" customHeight="1" x14ac:dyDescent="0.25">
      <c r="A35" s="108"/>
      <c r="B35" s="108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80" t="s">
        <v>271</v>
      </c>
      <c r="Q35" s="66" t="s">
        <v>295</v>
      </c>
      <c r="R35" s="53" t="s">
        <v>2</v>
      </c>
      <c r="S35" s="53" t="s">
        <v>2</v>
      </c>
      <c r="T35" s="53" t="s">
        <v>2</v>
      </c>
      <c r="U35" s="53" t="s">
        <v>2</v>
      </c>
      <c r="V35" s="53" t="s">
        <v>2</v>
      </c>
      <c r="W35" s="53" t="s">
        <v>2</v>
      </c>
      <c r="X35" s="53" t="s">
        <v>2</v>
      </c>
      <c r="Y35" s="53" t="s">
        <v>2</v>
      </c>
      <c r="Z35" s="53" t="s">
        <v>2</v>
      </c>
      <c r="AA35" s="53" t="s">
        <v>2</v>
      </c>
      <c r="AB35" s="53" t="s">
        <v>2</v>
      </c>
      <c r="AC35" s="53" t="s">
        <v>2</v>
      </c>
      <c r="AD35" s="53" t="s">
        <v>2</v>
      </c>
    </row>
    <row r="36" spans="1:30" ht="94.5" customHeight="1" x14ac:dyDescent="0.25">
      <c r="A36" s="111"/>
      <c r="B36" s="94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80" t="s">
        <v>272</v>
      </c>
      <c r="Q36" s="62" t="s">
        <v>223</v>
      </c>
      <c r="R36" s="23">
        <v>100</v>
      </c>
      <c r="S36" s="23">
        <v>100</v>
      </c>
      <c r="T36" s="23">
        <v>100</v>
      </c>
      <c r="U36" s="23">
        <v>100</v>
      </c>
      <c r="V36" s="23">
        <v>100</v>
      </c>
      <c r="W36" s="23">
        <v>100</v>
      </c>
      <c r="X36" s="23">
        <v>100</v>
      </c>
      <c r="Y36" s="23">
        <v>100</v>
      </c>
      <c r="Z36" s="23">
        <v>100</v>
      </c>
      <c r="AA36" s="23">
        <v>100</v>
      </c>
      <c r="AB36" s="23">
        <v>100</v>
      </c>
      <c r="AC36" s="23">
        <v>100</v>
      </c>
      <c r="AD36" s="23">
        <v>100</v>
      </c>
    </row>
    <row r="37" spans="1:30" ht="92.25" customHeight="1" x14ac:dyDescent="0.25">
      <c r="A37" s="112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0" t="s">
        <v>273</v>
      </c>
      <c r="Q37" s="62" t="s">
        <v>120</v>
      </c>
      <c r="R37" s="23">
        <v>100</v>
      </c>
      <c r="S37" s="23">
        <v>100</v>
      </c>
      <c r="T37" s="23">
        <v>100</v>
      </c>
      <c r="U37" s="23">
        <v>100</v>
      </c>
      <c r="V37" s="23">
        <v>100</v>
      </c>
      <c r="W37" s="23">
        <v>100</v>
      </c>
      <c r="X37" s="23">
        <v>100</v>
      </c>
      <c r="Y37" s="23">
        <v>100</v>
      </c>
      <c r="Z37" s="23">
        <v>100</v>
      </c>
      <c r="AA37" s="23">
        <v>100</v>
      </c>
      <c r="AB37" s="23">
        <v>100</v>
      </c>
      <c r="AC37" s="23">
        <v>100</v>
      </c>
      <c r="AD37" s="23">
        <v>100</v>
      </c>
    </row>
    <row r="38" spans="1:30" ht="92.25" customHeight="1" x14ac:dyDescent="0.25">
      <c r="A38" s="112"/>
      <c r="B38" s="94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80" t="s">
        <v>274</v>
      </c>
      <c r="Q38" s="62" t="s">
        <v>191</v>
      </c>
      <c r="R38" s="23" t="s">
        <v>2</v>
      </c>
      <c r="S38" s="23" t="s">
        <v>2</v>
      </c>
      <c r="T38" s="23" t="s">
        <v>2</v>
      </c>
      <c r="U38" s="23" t="s">
        <v>2</v>
      </c>
      <c r="V38" s="23" t="s">
        <v>2</v>
      </c>
      <c r="W38" s="23" t="s">
        <v>2</v>
      </c>
      <c r="X38" s="23" t="s">
        <v>2</v>
      </c>
      <c r="Y38" s="23" t="s">
        <v>2</v>
      </c>
      <c r="Z38" s="23" t="s">
        <v>2</v>
      </c>
      <c r="AA38" s="23" t="s">
        <v>2</v>
      </c>
      <c r="AB38" s="23" t="s">
        <v>2</v>
      </c>
      <c r="AC38" s="23" t="s">
        <v>2</v>
      </c>
      <c r="AD38" s="23" t="s">
        <v>2</v>
      </c>
    </row>
    <row r="39" spans="1:30" s="17" customFormat="1" ht="69" customHeight="1" x14ac:dyDescent="0.25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59"/>
      <c r="P39" s="80" t="s">
        <v>275</v>
      </c>
      <c r="Q39" s="64" t="s">
        <v>186</v>
      </c>
      <c r="R39" s="52" t="s">
        <v>2</v>
      </c>
      <c r="S39" s="52" t="s">
        <v>2</v>
      </c>
      <c r="T39" s="52" t="s">
        <v>2</v>
      </c>
      <c r="U39" s="52" t="s">
        <v>2</v>
      </c>
      <c r="V39" s="52" t="s">
        <v>2</v>
      </c>
      <c r="W39" s="52" t="s">
        <v>2</v>
      </c>
      <c r="X39" s="52" t="s">
        <v>2</v>
      </c>
      <c r="Y39" s="52" t="s">
        <v>2</v>
      </c>
      <c r="Z39" s="52" t="s">
        <v>2</v>
      </c>
      <c r="AA39" s="52" t="s">
        <v>2</v>
      </c>
      <c r="AB39" s="52" t="s">
        <v>2</v>
      </c>
      <c r="AC39" s="52" t="s">
        <v>2</v>
      </c>
      <c r="AD39" s="52" t="s">
        <v>2</v>
      </c>
    </row>
    <row r="40" spans="1:30" s="17" customFormat="1" ht="105.75" customHeight="1" x14ac:dyDescent="0.25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59"/>
      <c r="P40" s="80" t="s">
        <v>276</v>
      </c>
      <c r="Q40" s="75" t="s">
        <v>227</v>
      </c>
      <c r="R40" s="69" t="s">
        <v>35</v>
      </c>
      <c r="S40" s="69" t="s">
        <v>35</v>
      </c>
      <c r="T40" s="69" t="s">
        <v>35</v>
      </c>
      <c r="U40" s="69" t="s">
        <v>35</v>
      </c>
      <c r="V40" s="69" t="s">
        <v>35</v>
      </c>
      <c r="W40" s="69" t="s">
        <v>35</v>
      </c>
      <c r="X40" s="69" t="s">
        <v>35</v>
      </c>
      <c r="Y40" s="69" t="s">
        <v>35</v>
      </c>
      <c r="Z40" s="69" t="s">
        <v>35</v>
      </c>
      <c r="AA40" s="69" t="s">
        <v>35</v>
      </c>
      <c r="AB40" s="69" t="s">
        <v>35</v>
      </c>
      <c r="AC40" s="69" t="s">
        <v>35</v>
      </c>
      <c r="AD40" s="69" t="s">
        <v>300</v>
      </c>
    </row>
    <row r="41" spans="1:30" s="17" customFormat="1" ht="63.75" customHeight="1" x14ac:dyDescent="0.25">
      <c r="A41" s="94"/>
      <c r="B41" s="94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80" t="s">
        <v>277</v>
      </c>
      <c r="Q41" s="64" t="s">
        <v>78</v>
      </c>
      <c r="R41" s="76" t="s">
        <v>242</v>
      </c>
      <c r="S41" s="76" t="s">
        <v>242</v>
      </c>
      <c r="T41" s="76" t="s">
        <v>242</v>
      </c>
      <c r="U41" s="76" t="s">
        <v>242</v>
      </c>
      <c r="V41" s="76" t="s">
        <v>242</v>
      </c>
      <c r="W41" s="76" t="s">
        <v>242</v>
      </c>
      <c r="X41" s="76" t="s">
        <v>242</v>
      </c>
      <c r="Y41" s="76" t="s">
        <v>242</v>
      </c>
      <c r="Z41" s="76" t="s">
        <v>242</v>
      </c>
      <c r="AA41" s="76" t="s">
        <v>242</v>
      </c>
      <c r="AB41" s="76" t="s">
        <v>242</v>
      </c>
      <c r="AC41" s="76" t="s">
        <v>242</v>
      </c>
      <c r="AD41" s="52" t="s">
        <v>301</v>
      </c>
    </row>
    <row r="42" spans="1:30" s="9" customFormat="1" ht="69.75" customHeight="1" x14ac:dyDescent="0.25">
      <c r="A42" s="94"/>
      <c r="B42" s="94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80" t="s">
        <v>278</v>
      </c>
      <c r="Q42" s="64" t="s">
        <v>91</v>
      </c>
      <c r="R42" s="52" t="s">
        <v>2</v>
      </c>
      <c r="S42" s="52" t="s">
        <v>2</v>
      </c>
      <c r="T42" s="52" t="s">
        <v>2</v>
      </c>
      <c r="U42" s="52" t="s">
        <v>2</v>
      </c>
      <c r="V42" s="52" t="s">
        <v>2</v>
      </c>
      <c r="W42" s="52" t="s">
        <v>2</v>
      </c>
      <c r="X42" s="52" t="s">
        <v>2</v>
      </c>
      <c r="Y42" s="52" t="s">
        <v>2</v>
      </c>
      <c r="Z42" s="52" t="s">
        <v>2</v>
      </c>
      <c r="AA42" s="52" t="s">
        <v>2</v>
      </c>
      <c r="AB42" s="52" t="s">
        <v>2</v>
      </c>
      <c r="AC42" s="52" t="s">
        <v>2</v>
      </c>
      <c r="AD42" s="52" t="s">
        <v>2</v>
      </c>
    </row>
    <row r="43" spans="1:30" s="17" customFormat="1" ht="68.25" customHeight="1" x14ac:dyDescent="0.25">
      <c r="A43" s="94"/>
      <c r="B43" s="94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80" t="s">
        <v>279</v>
      </c>
      <c r="Q43" s="64" t="s">
        <v>92</v>
      </c>
      <c r="R43" s="52" t="s">
        <v>2</v>
      </c>
      <c r="S43" s="52" t="s">
        <v>2</v>
      </c>
      <c r="T43" s="52" t="s">
        <v>2</v>
      </c>
      <c r="U43" s="52" t="s">
        <v>2</v>
      </c>
      <c r="V43" s="52" t="s">
        <v>2</v>
      </c>
      <c r="W43" s="52" t="s">
        <v>2</v>
      </c>
      <c r="X43" s="52" t="s">
        <v>2</v>
      </c>
      <c r="Y43" s="52" t="s">
        <v>2</v>
      </c>
      <c r="Z43" s="52" t="s">
        <v>2</v>
      </c>
      <c r="AA43" s="52" t="s">
        <v>2</v>
      </c>
      <c r="AB43" s="52" t="s">
        <v>2</v>
      </c>
      <c r="AC43" s="52" t="s">
        <v>2</v>
      </c>
      <c r="AD43" s="52" t="s">
        <v>2</v>
      </c>
    </row>
    <row r="44" spans="1:30" s="17" customFormat="1" ht="144.75" customHeight="1" x14ac:dyDescent="0.25">
      <c r="A44" s="106"/>
      <c r="B44" s="106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80" t="s">
        <v>281</v>
      </c>
      <c r="Q44" s="64" t="s">
        <v>224</v>
      </c>
      <c r="R44" s="107" t="s">
        <v>2</v>
      </c>
      <c r="S44" s="107" t="s">
        <v>2</v>
      </c>
      <c r="T44" s="107" t="s">
        <v>2</v>
      </c>
      <c r="U44" s="107" t="s">
        <v>2</v>
      </c>
      <c r="V44" s="107" t="s">
        <v>2</v>
      </c>
      <c r="W44" s="107" t="s">
        <v>2</v>
      </c>
      <c r="X44" s="107" t="s">
        <v>2</v>
      </c>
      <c r="Y44" s="107" t="s">
        <v>2</v>
      </c>
      <c r="Z44" s="107" t="s">
        <v>2</v>
      </c>
      <c r="AA44" s="107" t="s">
        <v>2</v>
      </c>
      <c r="AB44" s="107" t="s">
        <v>2</v>
      </c>
      <c r="AC44" s="107" t="s">
        <v>2</v>
      </c>
      <c r="AD44" s="107" t="s">
        <v>2</v>
      </c>
    </row>
    <row r="45" spans="1:30" s="17" customFormat="1" ht="91.5" customHeight="1" x14ac:dyDescent="0.25">
      <c r="A45" s="106"/>
      <c r="B45" s="106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87" t="s">
        <v>282</v>
      </c>
      <c r="Q45" s="75" t="s">
        <v>225</v>
      </c>
      <c r="R45" s="107" t="s">
        <v>230</v>
      </c>
      <c r="S45" s="107" t="s">
        <v>231</v>
      </c>
      <c r="T45" s="107" t="s">
        <v>232</v>
      </c>
      <c r="U45" s="107" t="s">
        <v>233</v>
      </c>
      <c r="V45" s="107" t="s">
        <v>234</v>
      </c>
      <c r="W45" s="107" t="s">
        <v>235</v>
      </c>
      <c r="X45" s="107" t="s">
        <v>236</v>
      </c>
      <c r="Y45" s="107" t="s">
        <v>237</v>
      </c>
      <c r="Z45" s="107" t="s">
        <v>238</v>
      </c>
      <c r="AA45" s="107" t="s">
        <v>239</v>
      </c>
      <c r="AB45" s="107" t="s">
        <v>240</v>
      </c>
      <c r="AC45" s="107" t="s">
        <v>241</v>
      </c>
      <c r="AD45" s="107" t="s">
        <v>241</v>
      </c>
    </row>
    <row r="46" spans="1:30" s="17" customFormat="1" ht="91.5" customHeight="1" x14ac:dyDescent="0.25">
      <c r="A46" s="106"/>
      <c r="B46" s="106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80" t="s">
        <v>304</v>
      </c>
      <c r="Q46" s="75" t="s">
        <v>220</v>
      </c>
      <c r="R46" s="107">
        <v>100</v>
      </c>
      <c r="S46" s="107">
        <v>100</v>
      </c>
      <c r="T46" s="107">
        <v>100</v>
      </c>
      <c r="U46" s="107">
        <v>100</v>
      </c>
      <c r="V46" s="107">
        <v>100</v>
      </c>
      <c r="W46" s="107">
        <v>100</v>
      </c>
      <c r="X46" s="107">
        <v>100</v>
      </c>
      <c r="Y46" s="107">
        <v>100</v>
      </c>
      <c r="Z46" s="107">
        <v>100</v>
      </c>
      <c r="AA46" s="107">
        <v>100</v>
      </c>
      <c r="AB46" s="107">
        <v>100</v>
      </c>
      <c r="AC46" s="107">
        <v>100</v>
      </c>
      <c r="AD46" s="107">
        <v>100</v>
      </c>
    </row>
    <row r="47" spans="1:30" s="17" customFormat="1" ht="73.5" customHeight="1" x14ac:dyDescent="0.25">
      <c r="A47" s="149" t="s">
        <v>209</v>
      </c>
      <c r="B47" s="75" t="s">
        <v>153</v>
      </c>
      <c r="C47" s="113">
        <f t="shared" ref="C47:C53" si="1">SUM(D47:O47)</f>
        <v>1162667041.9300001</v>
      </c>
      <c r="D47" s="87">
        <f t="shared" ref="D47:O47" si="2">D49+D51</f>
        <v>112377108.62</v>
      </c>
      <c r="E47" s="87">
        <f t="shared" si="2"/>
        <v>91681562.079999998</v>
      </c>
      <c r="F47" s="87">
        <f t="shared" si="2"/>
        <v>119816367.91</v>
      </c>
      <c r="G47" s="87">
        <f t="shared" si="2"/>
        <v>101025675.59</v>
      </c>
      <c r="H47" s="87">
        <f t="shared" si="2"/>
        <v>96543564.799999997</v>
      </c>
      <c r="I47" s="87">
        <f t="shared" si="2"/>
        <v>92463279.700000003</v>
      </c>
      <c r="J47" s="87">
        <f t="shared" si="2"/>
        <v>92477973.299999997</v>
      </c>
      <c r="K47" s="87">
        <f t="shared" si="2"/>
        <v>87084482.920000002</v>
      </c>
      <c r="L47" s="87">
        <f t="shared" si="2"/>
        <v>90361602.049999997</v>
      </c>
      <c r="M47" s="87">
        <f t="shared" si="2"/>
        <v>95016411.25</v>
      </c>
      <c r="N47" s="87">
        <f t="shared" si="2"/>
        <v>93255319.069999993</v>
      </c>
      <c r="O47" s="87">
        <f t="shared" si="2"/>
        <v>90563694.640000001</v>
      </c>
      <c r="P47" s="87"/>
      <c r="Q47" s="75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</row>
    <row r="48" spans="1:30" s="17" customFormat="1" ht="72" customHeight="1" x14ac:dyDescent="0.25">
      <c r="A48" s="150"/>
      <c r="B48" s="75" t="s">
        <v>154</v>
      </c>
      <c r="C48" s="113">
        <f t="shared" si="1"/>
        <v>1162667041.9300001</v>
      </c>
      <c r="D48" s="87">
        <f t="shared" ref="D48:O48" si="3">D50+D52</f>
        <v>112377108.62</v>
      </c>
      <c r="E48" s="87">
        <f t="shared" si="3"/>
        <v>91681562.079999998</v>
      </c>
      <c r="F48" s="87">
        <f t="shared" si="3"/>
        <v>119816367.91</v>
      </c>
      <c r="G48" s="87">
        <f t="shared" si="3"/>
        <v>101025675.59</v>
      </c>
      <c r="H48" s="87">
        <f t="shared" si="3"/>
        <v>96543564.799999997</v>
      </c>
      <c r="I48" s="87">
        <f t="shared" si="3"/>
        <v>92463279.700000003</v>
      </c>
      <c r="J48" s="87">
        <f t="shared" si="3"/>
        <v>92477973.299999997</v>
      </c>
      <c r="K48" s="87">
        <f t="shared" si="3"/>
        <v>87084482.920000002</v>
      </c>
      <c r="L48" s="87">
        <f t="shared" si="3"/>
        <v>90361602.049999997</v>
      </c>
      <c r="M48" s="87">
        <f t="shared" si="3"/>
        <v>95016411.25</v>
      </c>
      <c r="N48" s="87">
        <f t="shared" si="3"/>
        <v>93255319.069999993</v>
      </c>
      <c r="O48" s="87">
        <f t="shared" si="3"/>
        <v>90563694.640000001</v>
      </c>
      <c r="P48" s="87"/>
      <c r="Q48" s="104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</row>
    <row r="49" spans="1:31" s="17" customFormat="1" ht="79.5" customHeight="1" x14ac:dyDescent="0.25">
      <c r="A49" s="149" t="s">
        <v>210</v>
      </c>
      <c r="B49" s="75" t="s">
        <v>153</v>
      </c>
      <c r="C49" s="113">
        <f t="shared" si="1"/>
        <v>1147687560.45</v>
      </c>
      <c r="D49" s="87">
        <f t="shared" ref="D49:O49" si="4">D50</f>
        <v>97397627.140000001</v>
      </c>
      <c r="E49" s="87">
        <f t="shared" si="4"/>
        <v>91681562.079999998</v>
      </c>
      <c r="F49" s="87">
        <f>F50</f>
        <v>119816367.91</v>
      </c>
      <c r="G49" s="87">
        <f t="shared" si="4"/>
        <v>101025675.59</v>
      </c>
      <c r="H49" s="87">
        <f t="shared" si="4"/>
        <v>96543564.799999997</v>
      </c>
      <c r="I49" s="87">
        <f t="shared" si="4"/>
        <v>92463279.700000003</v>
      </c>
      <c r="J49" s="87">
        <f t="shared" si="4"/>
        <v>92477973.299999997</v>
      </c>
      <c r="K49" s="87">
        <f t="shared" si="4"/>
        <v>87084482.920000002</v>
      </c>
      <c r="L49" s="87">
        <f t="shared" si="4"/>
        <v>90361602.049999997</v>
      </c>
      <c r="M49" s="87">
        <f t="shared" si="4"/>
        <v>95016411.25</v>
      </c>
      <c r="N49" s="87">
        <f t="shared" si="4"/>
        <v>93255319.069999993</v>
      </c>
      <c r="O49" s="87">
        <f t="shared" si="4"/>
        <v>90563694.640000001</v>
      </c>
      <c r="P49" s="87" t="s">
        <v>280</v>
      </c>
      <c r="Q49" s="75" t="s">
        <v>203</v>
      </c>
      <c r="R49" s="107" t="s">
        <v>2</v>
      </c>
      <c r="S49" s="107" t="s">
        <v>2</v>
      </c>
      <c r="T49" s="107" t="s">
        <v>2</v>
      </c>
      <c r="U49" s="107" t="s">
        <v>2</v>
      </c>
      <c r="V49" s="107" t="s">
        <v>2</v>
      </c>
      <c r="W49" s="107" t="s">
        <v>2</v>
      </c>
      <c r="X49" s="107" t="s">
        <v>2</v>
      </c>
      <c r="Y49" s="107" t="s">
        <v>2</v>
      </c>
      <c r="Z49" s="107" t="s">
        <v>2</v>
      </c>
      <c r="AA49" s="107" t="s">
        <v>2</v>
      </c>
      <c r="AB49" s="107" t="s">
        <v>2</v>
      </c>
      <c r="AC49" s="107" t="s">
        <v>2</v>
      </c>
      <c r="AD49" s="107" t="s">
        <v>2</v>
      </c>
    </row>
    <row r="50" spans="1:31" s="17" customFormat="1" ht="81" customHeight="1" x14ac:dyDescent="0.25">
      <c r="A50" s="151"/>
      <c r="B50" s="91" t="s">
        <v>154</v>
      </c>
      <c r="C50" s="113">
        <f t="shared" si="1"/>
        <v>1147687560.45</v>
      </c>
      <c r="D50" s="87">
        <v>97397627.140000001</v>
      </c>
      <c r="E50" s="87">
        <v>91681562.079999998</v>
      </c>
      <c r="F50" s="88">
        <v>119816367.91</v>
      </c>
      <c r="G50" s="88">
        <v>101025675.59</v>
      </c>
      <c r="H50" s="88">
        <v>96543564.799999997</v>
      </c>
      <c r="I50" s="88">
        <v>92463279.700000003</v>
      </c>
      <c r="J50" s="88">
        <v>92477973.299999997</v>
      </c>
      <c r="K50" s="88">
        <v>87084482.920000002</v>
      </c>
      <c r="L50" s="88">
        <v>90361602.049999997</v>
      </c>
      <c r="M50" s="88">
        <v>95016411.25</v>
      </c>
      <c r="N50" s="88">
        <v>93255319.069999993</v>
      </c>
      <c r="O50" s="88">
        <v>90563694.640000001</v>
      </c>
      <c r="P50" s="87" t="s">
        <v>283</v>
      </c>
      <c r="Q50" s="104" t="s">
        <v>162</v>
      </c>
      <c r="R50" s="103">
        <v>100</v>
      </c>
      <c r="S50" s="103">
        <v>100</v>
      </c>
      <c r="T50" s="103">
        <v>100</v>
      </c>
      <c r="U50" s="103">
        <v>100</v>
      </c>
      <c r="V50" s="103">
        <v>100</v>
      </c>
      <c r="W50" s="103">
        <v>100</v>
      </c>
      <c r="X50" s="103">
        <v>100</v>
      </c>
      <c r="Y50" s="103">
        <v>100</v>
      </c>
      <c r="Z50" s="103">
        <v>100</v>
      </c>
      <c r="AA50" s="103">
        <v>100</v>
      </c>
      <c r="AB50" s="103">
        <v>100</v>
      </c>
      <c r="AC50" s="103">
        <v>100</v>
      </c>
      <c r="AD50" s="103">
        <v>100</v>
      </c>
    </row>
    <row r="51" spans="1:31" s="17" customFormat="1" ht="81" customHeight="1" x14ac:dyDescent="0.25">
      <c r="A51" s="149" t="s">
        <v>211</v>
      </c>
      <c r="B51" s="75" t="s">
        <v>153</v>
      </c>
      <c r="C51" s="113">
        <f t="shared" si="1"/>
        <v>14979481.48</v>
      </c>
      <c r="D51" s="87">
        <f t="shared" ref="D51:O51" si="5">D52</f>
        <v>14979481.48</v>
      </c>
      <c r="E51" s="87">
        <f t="shared" si="5"/>
        <v>0</v>
      </c>
      <c r="F51" s="87">
        <f t="shared" si="5"/>
        <v>0</v>
      </c>
      <c r="G51" s="87">
        <f t="shared" si="5"/>
        <v>0</v>
      </c>
      <c r="H51" s="87">
        <f t="shared" si="5"/>
        <v>0</v>
      </c>
      <c r="I51" s="87">
        <f t="shared" si="5"/>
        <v>0</v>
      </c>
      <c r="J51" s="87">
        <f t="shared" si="5"/>
        <v>0</v>
      </c>
      <c r="K51" s="87">
        <f t="shared" si="5"/>
        <v>0</v>
      </c>
      <c r="L51" s="87">
        <f t="shared" si="5"/>
        <v>0</v>
      </c>
      <c r="M51" s="87">
        <f t="shared" si="5"/>
        <v>0</v>
      </c>
      <c r="N51" s="87">
        <f t="shared" si="5"/>
        <v>0</v>
      </c>
      <c r="O51" s="87">
        <f t="shared" si="5"/>
        <v>0</v>
      </c>
      <c r="P51" s="87" t="s">
        <v>284</v>
      </c>
      <c r="Q51" s="75" t="s">
        <v>187</v>
      </c>
      <c r="R51" s="107" t="s">
        <v>2</v>
      </c>
      <c r="S51" s="107" t="s">
        <v>2</v>
      </c>
      <c r="T51" s="107" t="s">
        <v>2</v>
      </c>
      <c r="U51" s="107" t="s">
        <v>2</v>
      </c>
      <c r="V51" s="107" t="s">
        <v>2</v>
      </c>
      <c r="W51" s="107" t="s">
        <v>2</v>
      </c>
      <c r="X51" s="107" t="s">
        <v>2</v>
      </c>
      <c r="Y51" s="107" t="s">
        <v>2</v>
      </c>
      <c r="Z51" s="107" t="s">
        <v>2</v>
      </c>
      <c r="AA51" s="107" t="s">
        <v>2</v>
      </c>
      <c r="AB51" s="107" t="s">
        <v>2</v>
      </c>
      <c r="AC51" s="107" t="s">
        <v>2</v>
      </c>
      <c r="AD51" s="107" t="s">
        <v>2</v>
      </c>
    </row>
    <row r="52" spans="1:31" s="9" customFormat="1" ht="85.5" customHeight="1" x14ac:dyDescent="0.25">
      <c r="A52" s="150"/>
      <c r="B52" s="75" t="s">
        <v>154</v>
      </c>
      <c r="C52" s="113">
        <f t="shared" si="1"/>
        <v>14979481.48</v>
      </c>
      <c r="D52" s="87">
        <v>14979481.48</v>
      </c>
      <c r="E52" s="87">
        <v>0</v>
      </c>
      <c r="F52" s="87">
        <f>E52</f>
        <v>0</v>
      </c>
      <c r="G52" s="87">
        <f>E52</f>
        <v>0</v>
      </c>
      <c r="H52" s="87">
        <f t="shared" ref="H52:O52" si="6">E52</f>
        <v>0</v>
      </c>
      <c r="I52" s="87">
        <f t="shared" si="6"/>
        <v>0</v>
      </c>
      <c r="J52" s="87">
        <f t="shared" si="6"/>
        <v>0</v>
      </c>
      <c r="K52" s="87">
        <f t="shared" si="6"/>
        <v>0</v>
      </c>
      <c r="L52" s="87">
        <f t="shared" si="6"/>
        <v>0</v>
      </c>
      <c r="M52" s="87">
        <f t="shared" si="6"/>
        <v>0</v>
      </c>
      <c r="N52" s="87">
        <f t="shared" si="6"/>
        <v>0</v>
      </c>
      <c r="O52" s="87">
        <f t="shared" si="6"/>
        <v>0</v>
      </c>
      <c r="P52" s="87" t="s">
        <v>285</v>
      </c>
      <c r="Q52" s="75" t="s">
        <v>202</v>
      </c>
      <c r="R52" s="107">
        <v>100</v>
      </c>
      <c r="S52" s="107">
        <v>100</v>
      </c>
      <c r="T52" s="107">
        <v>100</v>
      </c>
      <c r="U52" s="107">
        <v>100</v>
      </c>
      <c r="V52" s="107">
        <v>100</v>
      </c>
      <c r="W52" s="107">
        <v>100</v>
      </c>
      <c r="X52" s="107">
        <v>100</v>
      </c>
      <c r="Y52" s="107">
        <v>100</v>
      </c>
      <c r="Z52" s="107">
        <v>100</v>
      </c>
      <c r="AA52" s="107">
        <v>100</v>
      </c>
      <c r="AB52" s="107">
        <v>100</v>
      </c>
      <c r="AC52" s="107">
        <v>100</v>
      </c>
      <c r="AD52" s="107">
        <v>100</v>
      </c>
    </row>
    <row r="53" spans="1:31" s="9" customFormat="1" ht="63" customHeight="1" x14ac:dyDescent="0.25">
      <c r="A53" s="154" t="s">
        <v>212</v>
      </c>
      <c r="B53" s="100" t="s">
        <v>153</v>
      </c>
      <c r="C53" s="113">
        <f t="shared" si="1"/>
        <v>14480510077.280001</v>
      </c>
      <c r="D53" s="87">
        <f t="shared" ref="D53:O53" si="7">D54+D55+D56</f>
        <v>116783154.31</v>
      </c>
      <c r="E53" s="87">
        <f t="shared" si="7"/>
        <v>497040488.76999998</v>
      </c>
      <c r="F53" s="87">
        <f t="shared" si="7"/>
        <v>781650605.63</v>
      </c>
      <c r="G53" s="87">
        <f t="shared" si="7"/>
        <v>915424585.98000002</v>
      </c>
      <c r="H53" s="87">
        <f t="shared" si="7"/>
        <v>1051714197.36</v>
      </c>
      <c r="I53" s="87">
        <f t="shared" si="7"/>
        <v>1127386152.54</v>
      </c>
      <c r="J53" s="87">
        <f t="shared" si="7"/>
        <v>1221698123.8499999</v>
      </c>
      <c r="K53" s="87">
        <f t="shared" si="7"/>
        <v>1238539516.8099999</v>
      </c>
      <c r="L53" s="87">
        <f t="shared" si="7"/>
        <v>1270699996</v>
      </c>
      <c r="M53" s="87">
        <f t="shared" si="7"/>
        <v>1277119690.52</v>
      </c>
      <c r="N53" s="87">
        <f t="shared" si="7"/>
        <v>1767172402.45</v>
      </c>
      <c r="O53" s="87">
        <f t="shared" si="7"/>
        <v>3215281163.0599999</v>
      </c>
      <c r="P53" s="87"/>
      <c r="Q53" s="99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102"/>
    </row>
    <row r="54" spans="1:31" s="9" customFormat="1" ht="63" customHeight="1" x14ac:dyDescent="0.25">
      <c r="A54" s="156"/>
      <c r="B54" s="13" t="s">
        <v>159</v>
      </c>
      <c r="C54" s="113">
        <f t="shared" ref="C54:C66" si="8">SUM(D54:O54)</f>
        <v>0</v>
      </c>
      <c r="D54" s="88">
        <f t="shared" ref="D54:O54" si="9">D63</f>
        <v>0</v>
      </c>
      <c r="E54" s="88">
        <f t="shared" si="9"/>
        <v>0</v>
      </c>
      <c r="F54" s="88">
        <f t="shared" si="9"/>
        <v>0</v>
      </c>
      <c r="G54" s="88">
        <f t="shared" si="9"/>
        <v>0</v>
      </c>
      <c r="H54" s="88">
        <f t="shared" si="9"/>
        <v>0</v>
      </c>
      <c r="I54" s="88">
        <f t="shared" si="9"/>
        <v>0</v>
      </c>
      <c r="J54" s="88">
        <f t="shared" si="9"/>
        <v>0</v>
      </c>
      <c r="K54" s="88">
        <f t="shared" si="9"/>
        <v>0</v>
      </c>
      <c r="L54" s="88">
        <f t="shared" si="9"/>
        <v>0</v>
      </c>
      <c r="M54" s="88">
        <f t="shared" si="9"/>
        <v>0</v>
      </c>
      <c r="N54" s="88">
        <f t="shared" si="9"/>
        <v>0</v>
      </c>
      <c r="O54" s="88">
        <f t="shared" si="9"/>
        <v>0</v>
      </c>
      <c r="P54" s="87"/>
      <c r="Q54" s="75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2"/>
    </row>
    <row r="55" spans="1:31" s="9" customFormat="1" ht="69" customHeight="1" x14ac:dyDescent="0.25">
      <c r="A55" s="156"/>
      <c r="B55" s="13" t="s">
        <v>177</v>
      </c>
      <c r="C55" s="113">
        <f t="shared" si="8"/>
        <v>383614000</v>
      </c>
      <c r="D55" s="88">
        <f>D58+D64</f>
        <v>0</v>
      </c>
      <c r="E55" s="88">
        <f t="shared" ref="E55:O55" si="10">E58+E64</f>
        <v>34874000</v>
      </c>
      <c r="F55" s="88">
        <f t="shared" si="10"/>
        <v>34874000</v>
      </c>
      <c r="G55" s="88">
        <f t="shared" si="10"/>
        <v>34874000</v>
      </c>
      <c r="H55" s="88">
        <f t="shared" si="10"/>
        <v>34874000</v>
      </c>
      <c r="I55" s="88">
        <f t="shared" si="10"/>
        <v>34874000</v>
      </c>
      <c r="J55" s="88">
        <f t="shared" si="10"/>
        <v>34874000</v>
      </c>
      <c r="K55" s="88">
        <f t="shared" si="10"/>
        <v>34874000</v>
      </c>
      <c r="L55" s="88">
        <f t="shared" si="10"/>
        <v>34874000</v>
      </c>
      <c r="M55" s="88">
        <f t="shared" si="10"/>
        <v>34874000</v>
      </c>
      <c r="N55" s="88">
        <f t="shared" si="10"/>
        <v>34874000</v>
      </c>
      <c r="O55" s="88">
        <f t="shared" si="10"/>
        <v>34874000</v>
      </c>
      <c r="P55" s="87"/>
      <c r="Q55" s="75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2"/>
    </row>
    <row r="56" spans="1:31" ht="75" customHeight="1" x14ac:dyDescent="0.25">
      <c r="A56" s="157"/>
      <c r="B56" s="75" t="s">
        <v>154</v>
      </c>
      <c r="C56" s="113">
        <f t="shared" si="8"/>
        <v>14096896077.280001</v>
      </c>
      <c r="D56" s="87">
        <f>D59+D61+D65</f>
        <v>116783154.31</v>
      </c>
      <c r="E56" s="87">
        <f t="shared" ref="E56:O56" si="11">E59+E61+E65</f>
        <v>462166488.76999998</v>
      </c>
      <c r="F56" s="87">
        <f t="shared" si="11"/>
        <v>746776605.63</v>
      </c>
      <c r="G56" s="87">
        <f t="shared" si="11"/>
        <v>880550585.98000002</v>
      </c>
      <c r="H56" s="87">
        <f t="shared" si="11"/>
        <v>1016840197.36</v>
      </c>
      <c r="I56" s="87">
        <f t="shared" si="11"/>
        <v>1092512152.54</v>
      </c>
      <c r="J56" s="87">
        <f t="shared" si="11"/>
        <v>1186824123.8499999</v>
      </c>
      <c r="K56" s="87">
        <f t="shared" si="11"/>
        <v>1203665516.8099999</v>
      </c>
      <c r="L56" s="87">
        <f t="shared" si="11"/>
        <v>1235825996</v>
      </c>
      <c r="M56" s="87">
        <f t="shared" si="11"/>
        <v>1242245690.52</v>
      </c>
      <c r="N56" s="87">
        <f t="shared" si="11"/>
        <v>1732298402.45</v>
      </c>
      <c r="O56" s="87">
        <f t="shared" si="11"/>
        <v>3180407163.0599999</v>
      </c>
      <c r="P56" s="80"/>
      <c r="Q56" s="71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50"/>
    </row>
    <row r="57" spans="1:31" s="9" customFormat="1" ht="46.5" customHeight="1" x14ac:dyDescent="0.25">
      <c r="A57" s="149" t="s">
        <v>213</v>
      </c>
      <c r="B57" s="105" t="s">
        <v>153</v>
      </c>
      <c r="C57" s="113">
        <f t="shared" si="8"/>
        <v>1089137350.05</v>
      </c>
      <c r="D57" s="87">
        <v>35000000</v>
      </c>
      <c r="E57" s="87">
        <v>137667387.93000001</v>
      </c>
      <c r="F57" s="87">
        <f t="shared" ref="F57:O57" si="12">SUM(F58:F59)</f>
        <v>16469962.119999999</v>
      </c>
      <c r="G57" s="87">
        <f t="shared" si="12"/>
        <v>100000000</v>
      </c>
      <c r="H57" s="87">
        <f t="shared" si="12"/>
        <v>100000000</v>
      </c>
      <c r="I57" s="87">
        <f t="shared" si="12"/>
        <v>100000000</v>
      </c>
      <c r="J57" s="87">
        <f t="shared" si="12"/>
        <v>100000000</v>
      </c>
      <c r="K57" s="87">
        <f t="shared" si="12"/>
        <v>100000000</v>
      </c>
      <c r="L57" s="87">
        <f t="shared" si="12"/>
        <v>100000000</v>
      </c>
      <c r="M57" s="87">
        <f t="shared" si="12"/>
        <v>100000000</v>
      </c>
      <c r="N57" s="87">
        <f t="shared" si="12"/>
        <v>100000000</v>
      </c>
      <c r="O57" s="87">
        <f t="shared" si="12"/>
        <v>100000000</v>
      </c>
      <c r="P57" s="147" t="s">
        <v>286</v>
      </c>
      <c r="Q57" s="149" t="s">
        <v>188</v>
      </c>
      <c r="R57" s="145" t="s">
        <v>2</v>
      </c>
      <c r="S57" s="145" t="s">
        <v>2</v>
      </c>
      <c r="T57" s="145" t="s">
        <v>2</v>
      </c>
      <c r="U57" s="145" t="s">
        <v>2</v>
      </c>
      <c r="V57" s="145" t="s">
        <v>2</v>
      </c>
      <c r="W57" s="145" t="s">
        <v>2</v>
      </c>
      <c r="X57" s="145" t="s">
        <v>2</v>
      </c>
      <c r="Y57" s="145" t="s">
        <v>2</v>
      </c>
      <c r="Z57" s="145" t="s">
        <v>2</v>
      </c>
      <c r="AA57" s="145" t="s">
        <v>2</v>
      </c>
      <c r="AB57" s="145" t="s">
        <v>2</v>
      </c>
      <c r="AC57" s="145" t="s">
        <v>2</v>
      </c>
      <c r="AD57" s="145" t="s">
        <v>2</v>
      </c>
    </row>
    <row r="58" spans="1:31" s="9" customFormat="1" ht="77.25" customHeight="1" x14ac:dyDescent="0.25">
      <c r="A58" s="151"/>
      <c r="B58" s="13" t="s">
        <v>177</v>
      </c>
      <c r="C58" s="113">
        <f t="shared" si="8"/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153"/>
      <c r="Q58" s="151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</row>
    <row r="59" spans="1:31" s="9" customFormat="1" ht="59.25" customHeight="1" x14ac:dyDescent="0.25">
      <c r="A59" s="151"/>
      <c r="B59" s="75" t="s">
        <v>154</v>
      </c>
      <c r="C59" s="113">
        <f t="shared" si="8"/>
        <v>985117938.61000001</v>
      </c>
      <c r="D59" s="87">
        <v>25837498.870000001</v>
      </c>
      <c r="E59" s="87">
        <v>42810477.619999997</v>
      </c>
      <c r="F59" s="87">
        <v>16469962.119999999</v>
      </c>
      <c r="G59" s="87">
        <v>100000000</v>
      </c>
      <c r="H59" s="87">
        <v>100000000</v>
      </c>
      <c r="I59" s="87">
        <v>100000000</v>
      </c>
      <c r="J59" s="87">
        <v>100000000</v>
      </c>
      <c r="K59" s="87">
        <v>100000000</v>
      </c>
      <c r="L59" s="87">
        <v>100000000</v>
      </c>
      <c r="M59" s="87">
        <v>100000000</v>
      </c>
      <c r="N59" s="87">
        <v>100000000</v>
      </c>
      <c r="O59" s="87">
        <v>100000000</v>
      </c>
      <c r="P59" s="148"/>
      <c r="Q59" s="151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</row>
    <row r="60" spans="1:31" s="9" customFormat="1" ht="64.5" customHeight="1" x14ac:dyDescent="0.25">
      <c r="A60" s="154" t="s">
        <v>214</v>
      </c>
      <c r="B60" s="75" t="s">
        <v>153</v>
      </c>
      <c r="C60" s="113">
        <f t="shared" si="8"/>
        <v>12819499828.57</v>
      </c>
      <c r="D60" s="87">
        <f t="shared" ref="D60:O60" si="13">D61</f>
        <v>0</v>
      </c>
      <c r="E60" s="87">
        <f t="shared" si="13"/>
        <v>318330000</v>
      </c>
      <c r="F60" s="87">
        <f t="shared" si="13"/>
        <v>630000000</v>
      </c>
      <c r="G60" s="87">
        <f t="shared" si="13"/>
        <v>780550585.98000002</v>
      </c>
      <c r="H60" s="87">
        <f t="shared" si="13"/>
        <v>916840197.36000001</v>
      </c>
      <c r="I60" s="87">
        <f t="shared" si="13"/>
        <v>992512152.53999996</v>
      </c>
      <c r="J60" s="87">
        <f t="shared" si="13"/>
        <v>1086824123.8499999</v>
      </c>
      <c r="K60" s="87">
        <f t="shared" si="13"/>
        <v>1103665516.8099999</v>
      </c>
      <c r="L60" s="87">
        <f t="shared" si="13"/>
        <v>1135825996</v>
      </c>
      <c r="M60" s="87">
        <f t="shared" si="13"/>
        <v>1142245690.52</v>
      </c>
      <c r="N60" s="87">
        <f t="shared" si="13"/>
        <v>1632298402.45</v>
      </c>
      <c r="O60" s="87">
        <f t="shared" si="13"/>
        <v>3080407163.0599999</v>
      </c>
      <c r="P60" s="147" t="s">
        <v>287</v>
      </c>
      <c r="Q60" s="149" t="s">
        <v>229</v>
      </c>
      <c r="R60" s="145" t="s">
        <v>2</v>
      </c>
      <c r="S60" s="145" t="s">
        <v>2</v>
      </c>
      <c r="T60" s="145" t="s">
        <v>2</v>
      </c>
      <c r="U60" s="145" t="s">
        <v>2</v>
      </c>
      <c r="V60" s="145" t="s">
        <v>2</v>
      </c>
      <c r="W60" s="145" t="s">
        <v>2</v>
      </c>
      <c r="X60" s="145" t="s">
        <v>2</v>
      </c>
      <c r="Y60" s="145" t="s">
        <v>2</v>
      </c>
      <c r="Z60" s="145" t="s">
        <v>2</v>
      </c>
      <c r="AA60" s="145" t="s">
        <v>2</v>
      </c>
      <c r="AB60" s="145" t="s">
        <v>2</v>
      </c>
      <c r="AC60" s="145" t="s">
        <v>2</v>
      </c>
      <c r="AD60" s="145" t="s">
        <v>2</v>
      </c>
    </row>
    <row r="61" spans="1:31" s="9" customFormat="1" ht="80.25" customHeight="1" x14ac:dyDescent="0.25">
      <c r="A61" s="155"/>
      <c r="B61" s="75" t="s">
        <v>154</v>
      </c>
      <c r="C61" s="113">
        <f t="shared" si="8"/>
        <v>12819499828.57</v>
      </c>
      <c r="D61" s="87">
        <v>0</v>
      </c>
      <c r="E61" s="87">
        <v>318330000</v>
      </c>
      <c r="F61" s="87">
        <v>630000000</v>
      </c>
      <c r="G61" s="87">
        <v>780550585.98000002</v>
      </c>
      <c r="H61" s="87">
        <v>916840197.36000001</v>
      </c>
      <c r="I61" s="87">
        <v>992512152.53999996</v>
      </c>
      <c r="J61" s="87">
        <v>1086824123.8499999</v>
      </c>
      <c r="K61" s="87">
        <v>1103665516.8099999</v>
      </c>
      <c r="L61" s="87">
        <v>1135825996</v>
      </c>
      <c r="M61" s="87">
        <v>1142245690.52</v>
      </c>
      <c r="N61" s="87">
        <v>1632298402.45</v>
      </c>
      <c r="O61" s="87">
        <v>3080407163.0599999</v>
      </c>
      <c r="P61" s="148"/>
      <c r="Q61" s="150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</row>
    <row r="62" spans="1:31" s="9" customFormat="1" ht="72.75" customHeight="1" x14ac:dyDescent="0.25">
      <c r="A62" s="149" t="s">
        <v>215</v>
      </c>
      <c r="B62" s="75" t="s">
        <v>153</v>
      </c>
      <c r="C62" s="113">
        <f t="shared" si="8"/>
        <v>675892310.10000002</v>
      </c>
      <c r="D62" s="87">
        <f t="shared" ref="D62:O62" si="14">SUM(D63:D65)</f>
        <v>90945655.439999998</v>
      </c>
      <c r="E62" s="87">
        <f t="shared" si="14"/>
        <v>135900011.15000001</v>
      </c>
      <c r="F62" s="87">
        <f t="shared" si="14"/>
        <v>135180643.50999999</v>
      </c>
      <c r="G62" s="87">
        <f t="shared" si="14"/>
        <v>34874000</v>
      </c>
      <c r="H62" s="87">
        <f t="shared" si="14"/>
        <v>34874000</v>
      </c>
      <c r="I62" s="87">
        <f t="shared" si="14"/>
        <v>34874000</v>
      </c>
      <c r="J62" s="87">
        <f t="shared" si="14"/>
        <v>34874000</v>
      </c>
      <c r="K62" s="87">
        <f t="shared" si="14"/>
        <v>34874000</v>
      </c>
      <c r="L62" s="87">
        <f t="shared" si="14"/>
        <v>34874000</v>
      </c>
      <c r="M62" s="87">
        <f t="shared" si="14"/>
        <v>34874000</v>
      </c>
      <c r="N62" s="87">
        <f t="shared" si="14"/>
        <v>34874000</v>
      </c>
      <c r="O62" s="87">
        <f t="shared" si="14"/>
        <v>34874000</v>
      </c>
      <c r="P62" s="162" t="s">
        <v>288</v>
      </c>
      <c r="Q62" s="163" t="s">
        <v>189</v>
      </c>
      <c r="R62" s="138" t="s">
        <v>2</v>
      </c>
      <c r="S62" s="138" t="s">
        <v>2</v>
      </c>
      <c r="T62" s="138" t="s">
        <v>2</v>
      </c>
      <c r="U62" s="138" t="s">
        <v>2</v>
      </c>
      <c r="V62" s="138" t="s">
        <v>2</v>
      </c>
      <c r="W62" s="138" t="s">
        <v>2</v>
      </c>
      <c r="X62" s="138" t="s">
        <v>2</v>
      </c>
      <c r="Y62" s="138" t="s">
        <v>2</v>
      </c>
      <c r="Z62" s="138" t="s">
        <v>2</v>
      </c>
      <c r="AA62" s="138" t="s">
        <v>2</v>
      </c>
      <c r="AB62" s="138" t="s">
        <v>2</v>
      </c>
      <c r="AC62" s="138" t="s">
        <v>2</v>
      </c>
      <c r="AD62" s="138" t="s">
        <v>2</v>
      </c>
    </row>
    <row r="63" spans="1:31" s="9" customFormat="1" ht="83.25" customHeight="1" x14ac:dyDescent="0.25">
      <c r="A63" s="151"/>
      <c r="B63" s="13" t="s">
        <v>160</v>
      </c>
      <c r="C63" s="113">
        <f t="shared" si="8"/>
        <v>0</v>
      </c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162"/>
      <c r="Q63" s="163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</row>
    <row r="64" spans="1:31" s="9" customFormat="1" ht="77.25" customHeight="1" x14ac:dyDescent="0.25">
      <c r="A64" s="151"/>
      <c r="B64" s="13" t="s">
        <v>177</v>
      </c>
      <c r="C64" s="113">
        <f t="shared" si="8"/>
        <v>383614000</v>
      </c>
      <c r="D64" s="87">
        <f>0</f>
        <v>0</v>
      </c>
      <c r="E64" s="87">
        <f>1874000+33000000</f>
        <v>34874000</v>
      </c>
      <c r="F64" s="87">
        <f>1874000+33000000</f>
        <v>34874000</v>
      </c>
      <c r="G64" s="87">
        <v>34874000</v>
      </c>
      <c r="H64" s="87">
        <v>34874000</v>
      </c>
      <c r="I64" s="87">
        <v>34874000</v>
      </c>
      <c r="J64" s="87">
        <v>34874000</v>
      </c>
      <c r="K64" s="87">
        <f t="shared" ref="K64:O64" si="15">H64</f>
        <v>34874000</v>
      </c>
      <c r="L64" s="87">
        <f t="shared" si="15"/>
        <v>34874000</v>
      </c>
      <c r="M64" s="87">
        <f t="shared" si="15"/>
        <v>34874000</v>
      </c>
      <c r="N64" s="87">
        <f t="shared" si="15"/>
        <v>34874000</v>
      </c>
      <c r="O64" s="87">
        <f t="shared" si="15"/>
        <v>34874000</v>
      </c>
      <c r="P64" s="162"/>
      <c r="Q64" s="163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</row>
    <row r="65" spans="1:30" s="9" customFormat="1" ht="50.25" customHeight="1" x14ac:dyDescent="0.25">
      <c r="A65" s="150"/>
      <c r="B65" s="75" t="s">
        <v>154</v>
      </c>
      <c r="C65" s="113">
        <f t="shared" si="8"/>
        <v>292278310.10000002</v>
      </c>
      <c r="D65" s="87">
        <f>90945655.44-D64</f>
        <v>90945655.439999998</v>
      </c>
      <c r="E65" s="87">
        <f>45108911.15+25000000+30917100</f>
        <v>101026011.15000001</v>
      </c>
      <c r="F65" s="87">
        <f>41988561.34+25000000+33318082.17</f>
        <v>100306643.51000001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162"/>
      <c r="Q65" s="163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</row>
    <row r="66" spans="1:30" s="9" customFormat="1" ht="129.75" customHeight="1" x14ac:dyDescent="0.25">
      <c r="A66" s="149" t="s">
        <v>216</v>
      </c>
      <c r="B66" s="75" t="s">
        <v>153</v>
      </c>
      <c r="C66" s="113">
        <f t="shared" si="8"/>
        <v>41891670.390000001</v>
      </c>
      <c r="D66" s="87">
        <f t="shared" ref="D66:O66" si="16">D67</f>
        <v>2859564.39</v>
      </c>
      <c r="E66" s="87">
        <f t="shared" si="16"/>
        <v>2901152.52</v>
      </c>
      <c r="F66" s="87">
        <f t="shared" si="16"/>
        <v>2901152.52</v>
      </c>
      <c r="G66" s="87">
        <f t="shared" si="16"/>
        <v>3394348.45</v>
      </c>
      <c r="H66" s="87">
        <f t="shared" si="16"/>
        <v>3478481.87</v>
      </c>
      <c r="I66" s="87">
        <f t="shared" si="16"/>
        <v>3559714.14</v>
      </c>
      <c r="J66" s="87">
        <f t="shared" si="16"/>
        <v>3635144.11</v>
      </c>
      <c r="K66" s="87">
        <f t="shared" si="16"/>
        <v>3707672.92</v>
      </c>
      <c r="L66" s="87">
        <f t="shared" si="16"/>
        <v>3774399.43</v>
      </c>
      <c r="M66" s="87">
        <f t="shared" si="16"/>
        <v>3835323.63</v>
      </c>
      <c r="N66" s="87">
        <f t="shared" si="16"/>
        <v>3893346.68</v>
      </c>
      <c r="O66" s="87">
        <f t="shared" si="16"/>
        <v>3951369.73</v>
      </c>
      <c r="P66" s="87" t="s">
        <v>289</v>
      </c>
      <c r="Q66" s="75" t="s">
        <v>200</v>
      </c>
      <c r="R66" s="107" t="s">
        <v>2</v>
      </c>
      <c r="S66" s="107" t="s">
        <v>2</v>
      </c>
      <c r="T66" s="107" t="s">
        <v>2</v>
      </c>
      <c r="U66" s="107" t="s">
        <v>2</v>
      </c>
      <c r="V66" s="107" t="s">
        <v>2</v>
      </c>
      <c r="W66" s="107" t="s">
        <v>2</v>
      </c>
      <c r="X66" s="107" t="s">
        <v>2</v>
      </c>
      <c r="Y66" s="107" t="s">
        <v>2</v>
      </c>
      <c r="Z66" s="107" t="s">
        <v>2</v>
      </c>
      <c r="AA66" s="107" t="s">
        <v>2</v>
      </c>
      <c r="AB66" s="107" t="s">
        <v>2</v>
      </c>
      <c r="AC66" s="107" t="s">
        <v>2</v>
      </c>
      <c r="AD66" s="107" t="s">
        <v>2</v>
      </c>
    </row>
    <row r="67" spans="1:30" s="9" customFormat="1" ht="93.75" customHeight="1" x14ac:dyDescent="0.25">
      <c r="A67" s="150"/>
      <c r="B67" s="75" t="s">
        <v>154</v>
      </c>
      <c r="C67" s="113">
        <f t="shared" ref="C67:C84" si="17">SUM(D67:O67)</f>
        <v>41891670.390000001</v>
      </c>
      <c r="D67" s="87">
        <v>2859564.39</v>
      </c>
      <c r="E67" s="87">
        <v>2901152.52</v>
      </c>
      <c r="F67" s="87">
        <f t="shared" ref="F67" si="18">E67</f>
        <v>2901152.52</v>
      </c>
      <c r="G67" s="87">
        <v>3394348.45</v>
      </c>
      <c r="H67" s="87">
        <v>3478481.87</v>
      </c>
      <c r="I67" s="87">
        <v>3559714.14</v>
      </c>
      <c r="J67" s="87">
        <v>3635144.11</v>
      </c>
      <c r="K67" s="87">
        <v>3707672.92</v>
      </c>
      <c r="L67" s="87">
        <v>3774399.43</v>
      </c>
      <c r="M67" s="87">
        <v>3835323.63</v>
      </c>
      <c r="N67" s="87">
        <v>3893346.68</v>
      </c>
      <c r="O67" s="87">
        <v>3951369.73</v>
      </c>
      <c r="P67" s="87" t="s">
        <v>290</v>
      </c>
      <c r="Q67" s="75" t="s">
        <v>192</v>
      </c>
      <c r="R67" s="107" t="s">
        <v>2</v>
      </c>
      <c r="S67" s="107" t="s">
        <v>2</v>
      </c>
      <c r="T67" s="107" t="s">
        <v>2</v>
      </c>
      <c r="U67" s="107" t="s">
        <v>2</v>
      </c>
      <c r="V67" s="107" t="s">
        <v>2</v>
      </c>
      <c r="W67" s="107" t="s">
        <v>2</v>
      </c>
      <c r="X67" s="107" t="s">
        <v>2</v>
      </c>
      <c r="Y67" s="107" t="s">
        <v>2</v>
      </c>
      <c r="Z67" s="107" t="s">
        <v>2</v>
      </c>
      <c r="AA67" s="107" t="s">
        <v>2</v>
      </c>
      <c r="AB67" s="107" t="s">
        <v>2</v>
      </c>
      <c r="AC67" s="107" t="s">
        <v>2</v>
      </c>
      <c r="AD67" s="107" t="s">
        <v>2</v>
      </c>
    </row>
    <row r="68" spans="1:30" s="9" customFormat="1" ht="75.75" customHeight="1" x14ac:dyDescent="0.25">
      <c r="A68" s="135" t="s">
        <v>217</v>
      </c>
      <c r="B68" s="75" t="s">
        <v>153</v>
      </c>
      <c r="C68" s="113">
        <f t="shared" si="17"/>
        <v>0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87" t="s">
        <v>291</v>
      </c>
      <c r="Q68" s="75" t="s">
        <v>207</v>
      </c>
      <c r="R68" s="107" t="s">
        <v>2</v>
      </c>
      <c r="S68" s="107" t="s">
        <v>176</v>
      </c>
      <c r="T68" s="107" t="s">
        <v>176</v>
      </c>
      <c r="U68" s="107" t="s">
        <v>176</v>
      </c>
      <c r="V68" s="107" t="s">
        <v>176</v>
      </c>
      <c r="W68" s="107" t="s">
        <v>176</v>
      </c>
      <c r="X68" s="107" t="s">
        <v>176</v>
      </c>
      <c r="Y68" s="107" t="s">
        <v>176</v>
      </c>
      <c r="Z68" s="107" t="s">
        <v>176</v>
      </c>
      <c r="AA68" s="107" t="s">
        <v>176</v>
      </c>
      <c r="AB68" s="107" t="s">
        <v>176</v>
      </c>
      <c r="AC68" s="107" t="s">
        <v>176</v>
      </c>
      <c r="AD68" s="107" t="s">
        <v>206</v>
      </c>
    </row>
    <row r="69" spans="1:30" s="9" customFormat="1" ht="84.75" customHeight="1" x14ac:dyDescent="0.25">
      <c r="A69" s="136"/>
      <c r="B69" s="75" t="s">
        <v>154</v>
      </c>
      <c r="C69" s="113">
        <f t="shared" si="17"/>
        <v>0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87" t="s">
        <v>292</v>
      </c>
      <c r="Q69" s="75" t="s">
        <v>218</v>
      </c>
      <c r="R69" s="107" t="s">
        <v>294</v>
      </c>
      <c r="S69" s="107" t="s">
        <v>176</v>
      </c>
      <c r="T69" s="107" t="s">
        <v>176</v>
      </c>
      <c r="U69" s="107" t="s">
        <v>176</v>
      </c>
      <c r="V69" s="107" t="s">
        <v>176</v>
      </c>
      <c r="W69" s="107" t="s">
        <v>176</v>
      </c>
      <c r="X69" s="107" t="s">
        <v>176</v>
      </c>
      <c r="Y69" s="107" t="s">
        <v>176</v>
      </c>
      <c r="Z69" s="107" t="s">
        <v>176</v>
      </c>
      <c r="AA69" s="107" t="s">
        <v>176</v>
      </c>
      <c r="AB69" s="107" t="s">
        <v>176</v>
      </c>
      <c r="AC69" s="107" t="s">
        <v>176</v>
      </c>
      <c r="AD69" s="107" t="s">
        <v>294</v>
      </c>
    </row>
    <row r="70" spans="1:30" s="9" customFormat="1" ht="150.75" customHeight="1" x14ac:dyDescent="0.25">
      <c r="A70" s="149" t="s">
        <v>219</v>
      </c>
      <c r="B70" s="75" t="s">
        <v>153</v>
      </c>
      <c r="C70" s="113">
        <f t="shared" si="17"/>
        <v>0</v>
      </c>
      <c r="D70" s="60">
        <v>0</v>
      </c>
      <c r="E70" s="60">
        <v>0</v>
      </c>
      <c r="F70" s="60">
        <v>0</v>
      </c>
      <c r="G70" s="60">
        <v>0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147" t="s">
        <v>293</v>
      </c>
      <c r="Q70" s="149" t="s">
        <v>208</v>
      </c>
      <c r="R70" s="145">
        <v>10</v>
      </c>
      <c r="S70" s="145">
        <v>1</v>
      </c>
      <c r="T70" s="145">
        <v>1</v>
      </c>
      <c r="U70" s="145" t="s">
        <v>176</v>
      </c>
      <c r="V70" s="145" t="s">
        <v>176</v>
      </c>
      <c r="W70" s="145" t="s">
        <v>176</v>
      </c>
      <c r="X70" s="145" t="s">
        <v>176</v>
      </c>
      <c r="Y70" s="145" t="s">
        <v>176</v>
      </c>
      <c r="Z70" s="145" t="s">
        <v>176</v>
      </c>
      <c r="AA70" s="145" t="s">
        <v>176</v>
      </c>
      <c r="AB70" s="145" t="s">
        <v>176</v>
      </c>
      <c r="AC70" s="145" t="s">
        <v>176</v>
      </c>
      <c r="AD70" s="145">
        <v>12</v>
      </c>
    </row>
    <row r="71" spans="1:30" s="9" customFormat="1" ht="78.75" customHeight="1" x14ac:dyDescent="0.25">
      <c r="A71" s="150"/>
      <c r="B71" s="75" t="s">
        <v>154</v>
      </c>
      <c r="C71" s="113">
        <f t="shared" si="17"/>
        <v>0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148"/>
      <c r="Q71" s="150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</row>
    <row r="72" spans="1:30" s="9" customFormat="1" ht="24.75" customHeight="1" x14ac:dyDescent="0.25">
      <c r="A72" s="158" t="s">
        <v>309</v>
      </c>
      <c r="B72" s="116" t="s">
        <v>153</v>
      </c>
      <c r="C72" s="115">
        <f t="shared" si="17"/>
        <v>1559646700</v>
      </c>
      <c r="D72" s="115">
        <f>D73+D74</f>
        <v>0</v>
      </c>
      <c r="E72" s="115">
        <f t="shared" ref="E72:O72" si="19">E73+E74</f>
        <v>679292000</v>
      </c>
      <c r="F72" s="115">
        <f t="shared" si="19"/>
        <v>880354700</v>
      </c>
      <c r="G72" s="115">
        <f t="shared" si="19"/>
        <v>0</v>
      </c>
      <c r="H72" s="115">
        <f t="shared" si="19"/>
        <v>0</v>
      </c>
      <c r="I72" s="115">
        <f t="shared" si="19"/>
        <v>0</v>
      </c>
      <c r="J72" s="115">
        <f t="shared" si="19"/>
        <v>0</v>
      </c>
      <c r="K72" s="115">
        <f t="shared" si="19"/>
        <v>0</v>
      </c>
      <c r="L72" s="115">
        <f t="shared" si="19"/>
        <v>0</v>
      </c>
      <c r="M72" s="115">
        <f t="shared" si="19"/>
        <v>0</v>
      </c>
      <c r="N72" s="115">
        <f t="shared" si="19"/>
        <v>0</v>
      </c>
      <c r="O72" s="115">
        <f t="shared" si="19"/>
        <v>0</v>
      </c>
      <c r="P72" s="147" t="s">
        <v>311</v>
      </c>
      <c r="Q72" s="141" t="s">
        <v>146</v>
      </c>
      <c r="R72" s="141" t="s">
        <v>146</v>
      </c>
      <c r="S72" s="141" t="s">
        <v>146</v>
      </c>
      <c r="T72" s="141" t="s">
        <v>146</v>
      </c>
      <c r="U72" s="141" t="s">
        <v>146</v>
      </c>
      <c r="V72" s="141" t="s">
        <v>146</v>
      </c>
      <c r="W72" s="141" t="s">
        <v>146</v>
      </c>
      <c r="X72" s="141" t="s">
        <v>146</v>
      </c>
      <c r="Y72" s="141" t="s">
        <v>146</v>
      </c>
      <c r="Z72" s="141" t="s">
        <v>146</v>
      </c>
      <c r="AA72" s="141" t="s">
        <v>146</v>
      </c>
      <c r="AB72" s="141" t="s">
        <v>146</v>
      </c>
      <c r="AC72" s="141" t="s">
        <v>146</v>
      </c>
      <c r="AD72" s="141" t="s">
        <v>146</v>
      </c>
    </row>
    <row r="73" spans="1:30" s="9" customFormat="1" ht="42.75" customHeight="1" x14ac:dyDescent="0.25">
      <c r="A73" s="158"/>
      <c r="B73" s="116" t="s">
        <v>154</v>
      </c>
      <c r="C73" s="115">
        <f t="shared" si="17"/>
        <v>155964700</v>
      </c>
      <c r="D73" s="115">
        <f>D76</f>
        <v>0</v>
      </c>
      <c r="E73" s="115">
        <f t="shared" ref="E73:O73" si="20">E76</f>
        <v>67929200</v>
      </c>
      <c r="F73" s="115">
        <f t="shared" si="20"/>
        <v>88035500</v>
      </c>
      <c r="G73" s="115">
        <f t="shared" si="20"/>
        <v>0</v>
      </c>
      <c r="H73" s="115">
        <f t="shared" si="20"/>
        <v>0</v>
      </c>
      <c r="I73" s="115">
        <f t="shared" si="20"/>
        <v>0</v>
      </c>
      <c r="J73" s="115">
        <f t="shared" si="20"/>
        <v>0</v>
      </c>
      <c r="K73" s="115">
        <f t="shared" si="20"/>
        <v>0</v>
      </c>
      <c r="L73" s="115">
        <f t="shared" si="20"/>
        <v>0</v>
      </c>
      <c r="M73" s="115">
        <f t="shared" si="20"/>
        <v>0</v>
      </c>
      <c r="N73" s="115">
        <f t="shared" si="20"/>
        <v>0</v>
      </c>
      <c r="O73" s="115">
        <f t="shared" si="20"/>
        <v>0</v>
      </c>
      <c r="P73" s="153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</row>
    <row r="74" spans="1:30" s="9" customFormat="1" ht="60" customHeight="1" x14ac:dyDescent="0.25">
      <c r="A74" s="158"/>
      <c r="B74" s="116" t="s">
        <v>177</v>
      </c>
      <c r="C74" s="115">
        <f t="shared" si="17"/>
        <v>1403682000</v>
      </c>
      <c r="D74" s="115">
        <f>D77</f>
        <v>0</v>
      </c>
      <c r="E74" s="115">
        <f t="shared" ref="E74:O74" si="21">E77</f>
        <v>611362800</v>
      </c>
      <c r="F74" s="115">
        <f t="shared" si="21"/>
        <v>792319200</v>
      </c>
      <c r="G74" s="115">
        <f t="shared" si="21"/>
        <v>0</v>
      </c>
      <c r="H74" s="115">
        <f t="shared" si="21"/>
        <v>0</v>
      </c>
      <c r="I74" s="115">
        <f t="shared" si="21"/>
        <v>0</v>
      </c>
      <c r="J74" s="115">
        <f t="shared" si="21"/>
        <v>0</v>
      </c>
      <c r="K74" s="115">
        <f t="shared" si="21"/>
        <v>0</v>
      </c>
      <c r="L74" s="115">
        <f t="shared" si="21"/>
        <v>0</v>
      </c>
      <c r="M74" s="115">
        <f t="shared" si="21"/>
        <v>0</v>
      </c>
      <c r="N74" s="115">
        <f t="shared" si="21"/>
        <v>0</v>
      </c>
      <c r="O74" s="115">
        <f t="shared" si="21"/>
        <v>0</v>
      </c>
      <c r="P74" s="153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</row>
    <row r="75" spans="1:30" s="9" customFormat="1" x14ac:dyDescent="0.25">
      <c r="A75" s="135" t="s">
        <v>310</v>
      </c>
      <c r="B75" s="116" t="s">
        <v>153</v>
      </c>
      <c r="C75" s="115">
        <f t="shared" si="17"/>
        <v>1559646700</v>
      </c>
      <c r="D75" s="115">
        <f>D76+D77</f>
        <v>0</v>
      </c>
      <c r="E75" s="115">
        <f t="shared" ref="E75:O75" si="22">E76+E77</f>
        <v>679292000</v>
      </c>
      <c r="F75" s="115">
        <f t="shared" si="22"/>
        <v>880354700</v>
      </c>
      <c r="G75" s="115">
        <f t="shared" si="22"/>
        <v>0</v>
      </c>
      <c r="H75" s="115">
        <f t="shared" si="22"/>
        <v>0</v>
      </c>
      <c r="I75" s="115">
        <f t="shared" si="22"/>
        <v>0</v>
      </c>
      <c r="J75" s="115">
        <f t="shared" si="22"/>
        <v>0</v>
      </c>
      <c r="K75" s="115">
        <f t="shared" si="22"/>
        <v>0</v>
      </c>
      <c r="L75" s="115">
        <f t="shared" si="22"/>
        <v>0</v>
      </c>
      <c r="M75" s="115">
        <f t="shared" si="22"/>
        <v>0</v>
      </c>
      <c r="N75" s="115">
        <f t="shared" si="22"/>
        <v>0</v>
      </c>
      <c r="O75" s="115">
        <f t="shared" si="22"/>
        <v>0</v>
      </c>
      <c r="P75" s="153"/>
      <c r="Q75" s="159" t="s">
        <v>189</v>
      </c>
      <c r="R75" s="145" t="s">
        <v>176</v>
      </c>
      <c r="S75" s="145" t="s">
        <v>2</v>
      </c>
      <c r="T75" s="145" t="s">
        <v>2</v>
      </c>
      <c r="U75" s="145" t="s">
        <v>176</v>
      </c>
      <c r="V75" s="145" t="s">
        <v>176</v>
      </c>
      <c r="W75" s="145" t="s">
        <v>176</v>
      </c>
      <c r="X75" s="145" t="s">
        <v>176</v>
      </c>
      <c r="Y75" s="145" t="s">
        <v>176</v>
      </c>
      <c r="Z75" s="145" t="s">
        <v>176</v>
      </c>
      <c r="AA75" s="145" t="s">
        <v>176</v>
      </c>
      <c r="AB75" s="145" t="s">
        <v>176</v>
      </c>
      <c r="AC75" s="145" t="s">
        <v>176</v>
      </c>
      <c r="AD75" s="145" t="s">
        <v>2</v>
      </c>
    </row>
    <row r="76" spans="1:30" s="9" customFormat="1" ht="39" customHeight="1" x14ac:dyDescent="0.25">
      <c r="A76" s="159"/>
      <c r="B76" s="116" t="s">
        <v>154</v>
      </c>
      <c r="C76" s="115">
        <f t="shared" si="17"/>
        <v>155964700</v>
      </c>
      <c r="D76" s="115"/>
      <c r="E76" s="115">
        <v>67929200</v>
      </c>
      <c r="F76" s="60">
        <v>88035500</v>
      </c>
      <c r="G76" s="60">
        <v>0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153"/>
      <c r="Q76" s="159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</row>
    <row r="77" spans="1:30" s="9" customFormat="1" ht="93.75" customHeight="1" x14ac:dyDescent="0.25">
      <c r="A77" s="136"/>
      <c r="B77" s="116" t="s">
        <v>177</v>
      </c>
      <c r="C77" s="115">
        <f t="shared" si="17"/>
        <v>1403682000</v>
      </c>
      <c r="D77" s="115"/>
      <c r="E77" s="115">
        <v>611362800</v>
      </c>
      <c r="F77" s="60">
        <v>792319200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148"/>
      <c r="Q77" s="13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</row>
    <row r="78" spans="1:30" ht="22.5" customHeight="1" x14ac:dyDescent="0.25">
      <c r="A78" s="149" t="s">
        <v>302</v>
      </c>
      <c r="B78" s="75" t="s">
        <v>153</v>
      </c>
      <c r="C78" s="113">
        <f t="shared" si="17"/>
        <v>18877870900.66</v>
      </c>
      <c r="D78" s="87">
        <f t="shared" ref="D78:O78" si="23">SUM(D79:D81)</f>
        <v>348251340.19999999</v>
      </c>
      <c r="E78" s="87">
        <f>SUM(E79:E81)</f>
        <v>1387197133.4100001</v>
      </c>
      <c r="F78" s="87">
        <f t="shared" si="23"/>
        <v>1900834937.4000001</v>
      </c>
      <c r="G78" s="87">
        <f t="shared" si="23"/>
        <v>1151056407.8599999</v>
      </c>
      <c r="H78" s="87">
        <f t="shared" si="23"/>
        <v>1286200300.1099999</v>
      </c>
      <c r="I78" s="87">
        <f t="shared" si="23"/>
        <v>1361013313.8599999</v>
      </c>
      <c r="J78" s="87">
        <f t="shared" si="23"/>
        <v>1458331226.47</v>
      </c>
      <c r="K78" s="87">
        <f t="shared" si="23"/>
        <v>1472655328.75</v>
      </c>
      <c r="L78" s="87">
        <f t="shared" si="23"/>
        <v>1510739030.8</v>
      </c>
      <c r="M78" s="87">
        <f t="shared" si="23"/>
        <v>1524229542.27</v>
      </c>
      <c r="N78" s="87">
        <f t="shared" si="23"/>
        <v>2014822121.79</v>
      </c>
      <c r="O78" s="87">
        <f t="shared" si="23"/>
        <v>3462540217.7399998</v>
      </c>
      <c r="P78" s="80"/>
      <c r="Q78" s="73" t="s">
        <v>146</v>
      </c>
      <c r="R78" s="73" t="s">
        <v>146</v>
      </c>
      <c r="S78" s="73" t="s">
        <v>146</v>
      </c>
      <c r="T78" s="73" t="s">
        <v>146</v>
      </c>
      <c r="U78" s="73" t="s">
        <v>146</v>
      </c>
      <c r="V78" s="73" t="s">
        <v>146</v>
      </c>
      <c r="W78" s="73" t="s">
        <v>146</v>
      </c>
      <c r="X78" s="73" t="s">
        <v>146</v>
      </c>
      <c r="Y78" s="73" t="s">
        <v>146</v>
      </c>
      <c r="Z78" s="73" t="s">
        <v>146</v>
      </c>
      <c r="AA78" s="73" t="s">
        <v>146</v>
      </c>
      <c r="AB78" s="73" t="s">
        <v>146</v>
      </c>
      <c r="AC78" s="73" t="s">
        <v>146</v>
      </c>
      <c r="AD78" s="73" t="s">
        <v>146</v>
      </c>
    </row>
    <row r="79" spans="1:30" ht="50.25" hidden="1" customHeight="1" x14ac:dyDescent="0.25">
      <c r="A79" s="151"/>
      <c r="B79" s="13" t="s">
        <v>158</v>
      </c>
      <c r="C79" s="113">
        <f t="shared" si="17"/>
        <v>0</v>
      </c>
      <c r="D79" s="87">
        <f t="shared" ref="D79:O79" si="24">D54</f>
        <v>0</v>
      </c>
      <c r="E79" s="87">
        <f t="shared" si="24"/>
        <v>0</v>
      </c>
      <c r="F79" s="87">
        <f t="shared" si="24"/>
        <v>0</v>
      </c>
      <c r="G79" s="87">
        <f t="shared" si="24"/>
        <v>0</v>
      </c>
      <c r="H79" s="87">
        <f t="shared" si="24"/>
        <v>0</v>
      </c>
      <c r="I79" s="87">
        <f t="shared" si="24"/>
        <v>0</v>
      </c>
      <c r="J79" s="87">
        <f t="shared" si="24"/>
        <v>0</v>
      </c>
      <c r="K79" s="87">
        <f t="shared" si="24"/>
        <v>0</v>
      </c>
      <c r="L79" s="87">
        <f t="shared" si="24"/>
        <v>0</v>
      </c>
      <c r="M79" s="87">
        <f t="shared" si="24"/>
        <v>0</v>
      </c>
      <c r="N79" s="87">
        <f t="shared" si="24"/>
        <v>0</v>
      </c>
      <c r="O79" s="87">
        <f t="shared" si="24"/>
        <v>0</v>
      </c>
      <c r="P79" s="79"/>
      <c r="Q79" s="73" t="s">
        <v>146</v>
      </c>
      <c r="R79" s="73" t="s">
        <v>146</v>
      </c>
      <c r="S79" s="73" t="s">
        <v>146</v>
      </c>
      <c r="T79" s="73" t="s">
        <v>146</v>
      </c>
      <c r="U79" s="73" t="s">
        <v>146</v>
      </c>
      <c r="V79" s="73" t="s">
        <v>146</v>
      </c>
      <c r="W79" s="73" t="s">
        <v>146</v>
      </c>
      <c r="X79" s="73" t="s">
        <v>146</v>
      </c>
      <c r="Y79" s="73" t="s">
        <v>146</v>
      </c>
      <c r="Z79" s="73" t="s">
        <v>146</v>
      </c>
      <c r="AA79" s="73" t="s">
        <v>146</v>
      </c>
      <c r="AB79" s="73" t="s">
        <v>146</v>
      </c>
      <c r="AC79" s="73" t="s">
        <v>146</v>
      </c>
      <c r="AD79" s="73" t="s">
        <v>146</v>
      </c>
    </row>
    <row r="80" spans="1:30" ht="59.25" customHeight="1" x14ac:dyDescent="0.25">
      <c r="A80" s="151"/>
      <c r="B80" s="13" t="s">
        <v>177</v>
      </c>
      <c r="C80" s="113">
        <f t="shared" si="17"/>
        <v>1787296000</v>
      </c>
      <c r="D80" s="87">
        <f>D55+D74</f>
        <v>0</v>
      </c>
      <c r="E80" s="115">
        <f t="shared" ref="E80:O80" si="25">E55+E74</f>
        <v>646236800</v>
      </c>
      <c r="F80" s="115">
        <f t="shared" si="25"/>
        <v>827193200</v>
      </c>
      <c r="G80" s="115">
        <f t="shared" si="25"/>
        <v>34874000</v>
      </c>
      <c r="H80" s="115">
        <f t="shared" si="25"/>
        <v>34874000</v>
      </c>
      <c r="I80" s="115">
        <f t="shared" si="25"/>
        <v>34874000</v>
      </c>
      <c r="J80" s="115">
        <f t="shared" si="25"/>
        <v>34874000</v>
      </c>
      <c r="K80" s="115">
        <f t="shared" si="25"/>
        <v>34874000</v>
      </c>
      <c r="L80" s="115">
        <f t="shared" si="25"/>
        <v>34874000</v>
      </c>
      <c r="M80" s="115">
        <f t="shared" si="25"/>
        <v>34874000</v>
      </c>
      <c r="N80" s="115">
        <f t="shared" si="25"/>
        <v>34874000</v>
      </c>
      <c r="O80" s="115">
        <f t="shared" si="25"/>
        <v>34874000</v>
      </c>
      <c r="P80" s="79"/>
      <c r="Q80" s="73" t="s">
        <v>146</v>
      </c>
      <c r="R80" s="73" t="s">
        <v>146</v>
      </c>
      <c r="S80" s="73" t="s">
        <v>146</v>
      </c>
      <c r="T80" s="73" t="s">
        <v>146</v>
      </c>
      <c r="U80" s="73" t="s">
        <v>146</v>
      </c>
      <c r="V80" s="73" t="s">
        <v>146</v>
      </c>
      <c r="W80" s="73" t="s">
        <v>146</v>
      </c>
      <c r="X80" s="73" t="s">
        <v>146</v>
      </c>
      <c r="Y80" s="73" t="s">
        <v>146</v>
      </c>
      <c r="Z80" s="73" t="s">
        <v>146</v>
      </c>
      <c r="AA80" s="73" t="s">
        <v>146</v>
      </c>
      <c r="AB80" s="73" t="s">
        <v>146</v>
      </c>
      <c r="AC80" s="73" t="s">
        <v>146</v>
      </c>
      <c r="AD80" s="73" t="s">
        <v>146</v>
      </c>
    </row>
    <row r="81" spans="1:30" ht="69.75" customHeight="1" x14ac:dyDescent="0.25">
      <c r="A81" s="150"/>
      <c r="B81" s="75" t="s">
        <v>154</v>
      </c>
      <c r="C81" s="113">
        <f t="shared" si="17"/>
        <v>17090574900.66</v>
      </c>
      <c r="D81" s="87">
        <f>D8+D48+D56+D67+D76</f>
        <v>348251340.19999999</v>
      </c>
      <c r="E81" s="115">
        <f t="shared" ref="E81:O81" si="26">E8+E48+E56+E67+E76</f>
        <v>740960333.40999997</v>
      </c>
      <c r="F81" s="115">
        <f t="shared" si="26"/>
        <v>1073641737.4</v>
      </c>
      <c r="G81" s="115">
        <f t="shared" si="26"/>
        <v>1116182407.8599999</v>
      </c>
      <c r="H81" s="115">
        <f t="shared" si="26"/>
        <v>1251326300.1099999</v>
      </c>
      <c r="I81" s="115">
        <f t="shared" si="26"/>
        <v>1326139313.8599999</v>
      </c>
      <c r="J81" s="115">
        <f t="shared" si="26"/>
        <v>1423457226.47</v>
      </c>
      <c r="K81" s="115">
        <f t="shared" si="26"/>
        <v>1437781328.75</v>
      </c>
      <c r="L81" s="115">
        <f t="shared" si="26"/>
        <v>1475865030.8</v>
      </c>
      <c r="M81" s="115">
        <f t="shared" si="26"/>
        <v>1489355542.27</v>
      </c>
      <c r="N81" s="115">
        <f t="shared" si="26"/>
        <v>1979948121.79</v>
      </c>
      <c r="O81" s="115">
        <f t="shared" si="26"/>
        <v>3427666217.7399998</v>
      </c>
      <c r="P81" s="80"/>
      <c r="Q81" s="23" t="s">
        <v>146</v>
      </c>
      <c r="R81" s="23" t="s">
        <v>146</v>
      </c>
      <c r="S81" s="23" t="s">
        <v>146</v>
      </c>
      <c r="T81" s="23" t="s">
        <v>146</v>
      </c>
      <c r="U81" s="23" t="s">
        <v>146</v>
      </c>
      <c r="V81" s="23" t="s">
        <v>146</v>
      </c>
      <c r="W81" s="23" t="s">
        <v>146</v>
      </c>
      <c r="X81" s="23" t="s">
        <v>146</v>
      </c>
      <c r="Y81" s="23" t="s">
        <v>146</v>
      </c>
      <c r="Z81" s="23" t="s">
        <v>146</v>
      </c>
      <c r="AA81" s="23" t="s">
        <v>146</v>
      </c>
      <c r="AB81" s="23" t="s">
        <v>146</v>
      </c>
      <c r="AC81" s="23" t="s">
        <v>146</v>
      </c>
      <c r="AD81" s="23" t="s">
        <v>146</v>
      </c>
    </row>
    <row r="82" spans="1:30" ht="29.25" customHeight="1" x14ac:dyDescent="0.25">
      <c r="A82" s="149" t="s">
        <v>155</v>
      </c>
      <c r="B82" s="75" t="s">
        <v>153</v>
      </c>
      <c r="C82" s="113">
        <f>SUM(C83:C85)</f>
        <v>18877870900.66</v>
      </c>
      <c r="D82" s="87">
        <f t="shared" ref="D82:O82" si="27">SUM(D83:D85)</f>
        <v>348251340.19999999</v>
      </c>
      <c r="E82" s="87">
        <f t="shared" si="27"/>
        <v>1387197133.4100001</v>
      </c>
      <c r="F82" s="87">
        <f t="shared" si="27"/>
        <v>1900834937.4000001</v>
      </c>
      <c r="G82" s="87">
        <f t="shared" si="27"/>
        <v>1151056407.8599999</v>
      </c>
      <c r="H82" s="87">
        <f t="shared" si="27"/>
        <v>1286200300.1099999</v>
      </c>
      <c r="I82" s="87">
        <f t="shared" si="27"/>
        <v>1361013313.8599999</v>
      </c>
      <c r="J82" s="87">
        <f t="shared" si="27"/>
        <v>1458331226.47</v>
      </c>
      <c r="K82" s="87">
        <f t="shared" si="27"/>
        <v>1472655328.75</v>
      </c>
      <c r="L82" s="87">
        <f t="shared" si="27"/>
        <v>1510739030.8</v>
      </c>
      <c r="M82" s="87">
        <f t="shared" si="27"/>
        <v>1524229542.27</v>
      </c>
      <c r="N82" s="87">
        <f t="shared" si="27"/>
        <v>2014822121.79</v>
      </c>
      <c r="O82" s="87">
        <f t="shared" si="27"/>
        <v>3462540217.7399998</v>
      </c>
      <c r="P82" s="80"/>
      <c r="Q82" s="23" t="s">
        <v>146</v>
      </c>
      <c r="R82" s="23" t="s">
        <v>146</v>
      </c>
      <c r="S82" s="23" t="s">
        <v>146</v>
      </c>
      <c r="T82" s="23" t="s">
        <v>146</v>
      </c>
      <c r="U82" s="23" t="s">
        <v>146</v>
      </c>
      <c r="V82" s="23" t="s">
        <v>146</v>
      </c>
      <c r="W82" s="23" t="s">
        <v>146</v>
      </c>
      <c r="X82" s="23" t="s">
        <v>146</v>
      </c>
      <c r="Y82" s="23" t="s">
        <v>146</v>
      </c>
      <c r="Z82" s="23" t="s">
        <v>146</v>
      </c>
      <c r="AA82" s="23" t="s">
        <v>146</v>
      </c>
      <c r="AB82" s="23" t="s">
        <v>146</v>
      </c>
      <c r="AC82" s="23" t="s">
        <v>146</v>
      </c>
      <c r="AD82" s="23" t="s">
        <v>146</v>
      </c>
    </row>
    <row r="83" spans="1:30" ht="65.25" hidden="1" customHeight="1" x14ac:dyDescent="0.25">
      <c r="A83" s="151"/>
      <c r="B83" s="13" t="s">
        <v>201</v>
      </c>
      <c r="C83" s="113">
        <f>SUM(D83:O83)</f>
        <v>0</v>
      </c>
      <c r="D83" s="87">
        <f t="shared" ref="D83:O85" si="28">D79</f>
        <v>0</v>
      </c>
      <c r="E83" s="87">
        <f t="shared" si="28"/>
        <v>0</v>
      </c>
      <c r="F83" s="87">
        <f t="shared" si="28"/>
        <v>0</v>
      </c>
      <c r="G83" s="87">
        <f t="shared" si="28"/>
        <v>0</v>
      </c>
      <c r="H83" s="87">
        <f t="shared" si="28"/>
        <v>0</v>
      </c>
      <c r="I83" s="87">
        <f t="shared" si="28"/>
        <v>0</v>
      </c>
      <c r="J83" s="87">
        <f t="shared" si="28"/>
        <v>0</v>
      </c>
      <c r="K83" s="87">
        <f t="shared" si="28"/>
        <v>0</v>
      </c>
      <c r="L83" s="87">
        <f t="shared" si="28"/>
        <v>0</v>
      </c>
      <c r="M83" s="87">
        <f t="shared" si="28"/>
        <v>0</v>
      </c>
      <c r="N83" s="87">
        <f t="shared" si="28"/>
        <v>0</v>
      </c>
      <c r="O83" s="87">
        <f t="shared" si="28"/>
        <v>0</v>
      </c>
      <c r="P83" s="80"/>
      <c r="Q83" s="23" t="s">
        <v>146</v>
      </c>
      <c r="R83" s="23" t="s">
        <v>146</v>
      </c>
      <c r="S83" s="23" t="s">
        <v>146</v>
      </c>
      <c r="T83" s="23" t="s">
        <v>146</v>
      </c>
      <c r="U83" s="23" t="s">
        <v>146</v>
      </c>
      <c r="V83" s="23" t="s">
        <v>146</v>
      </c>
      <c r="W83" s="23" t="s">
        <v>146</v>
      </c>
      <c r="X83" s="23" t="s">
        <v>146</v>
      </c>
      <c r="Y83" s="23" t="s">
        <v>146</v>
      </c>
      <c r="Z83" s="23" t="s">
        <v>146</v>
      </c>
      <c r="AA83" s="23" t="s">
        <v>146</v>
      </c>
      <c r="AB83" s="23" t="s">
        <v>146</v>
      </c>
      <c r="AC83" s="23" t="s">
        <v>146</v>
      </c>
      <c r="AD83" s="23" t="s">
        <v>146</v>
      </c>
    </row>
    <row r="84" spans="1:30" ht="51" customHeight="1" x14ac:dyDescent="0.25">
      <c r="A84" s="151"/>
      <c r="B84" s="13" t="s">
        <v>177</v>
      </c>
      <c r="C84" s="113">
        <f t="shared" si="17"/>
        <v>1787296000</v>
      </c>
      <c r="D84" s="87">
        <f>D80</f>
        <v>0</v>
      </c>
      <c r="E84" s="87">
        <f t="shared" ref="E84:N84" si="29">E80</f>
        <v>646236800</v>
      </c>
      <c r="F84" s="87">
        <f t="shared" si="29"/>
        <v>827193200</v>
      </c>
      <c r="G84" s="87">
        <f t="shared" si="29"/>
        <v>34874000</v>
      </c>
      <c r="H84" s="87">
        <f t="shared" si="29"/>
        <v>34874000</v>
      </c>
      <c r="I84" s="87">
        <f t="shared" si="29"/>
        <v>34874000</v>
      </c>
      <c r="J84" s="87">
        <f t="shared" si="29"/>
        <v>34874000</v>
      </c>
      <c r="K84" s="87">
        <f t="shared" si="29"/>
        <v>34874000</v>
      </c>
      <c r="L84" s="87">
        <f t="shared" si="29"/>
        <v>34874000</v>
      </c>
      <c r="M84" s="87">
        <f t="shared" si="29"/>
        <v>34874000</v>
      </c>
      <c r="N84" s="87">
        <f t="shared" si="29"/>
        <v>34874000</v>
      </c>
      <c r="O84" s="87">
        <f t="shared" si="28"/>
        <v>34874000</v>
      </c>
      <c r="P84" s="80"/>
      <c r="Q84" s="23" t="s">
        <v>146</v>
      </c>
      <c r="R84" s="23" t="s">
        <v>146</v>
      </c>
      <c r="S84" s="23" t="s">
        <v>146</v>
      </c>
      <c r="T84" s="23" t="s">
        <v>146</v>
      </c>
      <c r="U84" s="23" t="s">
        <v>146</v>
      </c>
      <c r="V84" s="23" t="s">
        <v>146</v>
      </c>
      <c r="W84" s="23" t="s">
        <v>146</v>
      </c>
      <c r="X84" s="23" t="s">
        <v>146</v>
      </c>
      <c r="Y84" s="23" t="s">
        <v>146</v>
      </c>
      <c r="Z84" s="23" t="s">
        <v>146</v>
      </c>
      <c r="AA84" s="23" t="s">
        <v>146</v>
      </c>
      <c r="AB84" s="23" t="s">
        <v>146</v>
      </c>
      <c r="AC84" s="23" t="s">
        <v>146</v>
      </c>
      <c r="AD84" s="23" t="s">
        <v>146</v>
      </c>
    </row>
    <row r="85" spans="1:30" ht="30.75" customHeight="1" x14ac:dyDescent="0.25">
      <c r="A85" s="150"/>
      <c r="B85" s="1" t="s">
        <v>156</v>
      </c>
      <c r="C85" s="87">
        <f>SUM(D85:O85)</f>
        <v>17090574900.66</v>
      </c>
      <c r="D85" s="87">
        <f t="shared" si="28"/>
        <v>348251340.19999999</v>
      </c>
      <c r="E85" s="87">
        <f t="shared" si="28"/>
        <v>740960333.40999997</v>
      </c>
      <c r="F85" s="87">
        <f t="shared" si="28"/>
        <v>1073641737.4</v>
      </c>
      <c r="G85" s="87">
        <f t="shared" si="28"/>
        <v>1116182407.8599999</v>
      </c>
      <c r="H85" s="87">
        <f t="shared" si="28"/>
        <v>1251326300.1099999</v>
      </c>
      <c r="I85" s="87">
        <f t="shared" si="28"/>
        <v>1326139313.8599999</v>
      </c>
      <c r="J85" s="87">
        <f t="shared" si="28"/>
        <v>1423457226.47</v>
      </c>
      <c r="K85" s="87">
        <f t="shared" si="28"/>
        <v>1437781328.75</v>
      </c>
      <c r="L85" s="87">
        <f t="shared" si="28"/>
        <v>1475865030.8</v>
      </c>
      <c r="M85" s="87">
        <f t="shared" si="28"/>
        <v>1489355542.27</v>
      </c>
      <c r="N85" s="87">
        <f t="shared" si="28"/>
        <v>1979948121.79</v>
      </c>
      <c r="O85" s="87">
        <f t="shared" si="28"/>
        <v>3427666217.7399998</v>
      </c>
      <c r="P85" s="79"/>
      <c r="Q85" s="23" t="s">
        <v>146</v>
      </c>
      <c r="R85" s="23" t="s">
        <v>146</v>
      </c>
      <c r="S85" s="23" t="s">
        <v>146</v>
      </c>
      <c r="T85" s="23" t="s">
        <v>146</v>
      </c>
      <c r="U85" s="23" t="s">
        <v>146</v>
      </c>
      <c r="V85" s="23" t="s">
        <v>146</v>
      </c>
      <c r="W85" s="23" t="s">
        <v>146</v>
      </c>
      <c r="X85" s="23" t="s">
        <v>146</v>
      </c>
      <c r="Y85" s="23" t="s">
        <v>146</v>
      </c>
      <c r="Z85" s="23" t="s">
        <v>146</v>
      </c>
      <c r="AA85" s="23" t="s">
        <v>146</v>
      </c>
      <c r="AB85" s="23" t="s">
        <v>146</v>
      </c>
      <c r="AC85" s="23" t="s">
        <v>146</v>
      </c>
      <c r="AD85" s="23" t="s">
        <v>146</v>
      </c>
    </row>
    <row r="86" spans="1:30" s="120" customFormat="1" ht="15.75" hidden="1" x14ac:dyDescent="0.2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8"/>
      <c r="Q86" s="119" t="s">
        <v>146</v>
      </c>
      <c r="R86" s="119" t="s">
        <v>146</v>
      </c>
      <c r="S86" s="119" t="s">
        <v>146</v>
      </c>
      <c r="T86" s="119" t="s">
        <v>146</v>
      </c>
      <c r="U86" s="119" t="s">
        <v>146</v>
      </c>
      <c r="V86" s="119" t="s">
        <v>146</v>
      </c>
      <c r="W86" s="119" t="s">
        <v>146</v>
      </c>
      <c r="X86" s="119" t="s">
        <v>146</v>
      </c>
      <c r="Y86" s="119" t="s">
        <v>146</v>
      </c>
      <c r="Z86" s="119" t="s">
        <v>146</v>
      </c>
      <c r="AA86" s="119" t="s">
        <v>146</v>
      </c>
      <c r="AB86" s="119" t="s">
        <v>146</v>
      </c>
      <c r="AC86" s="119" t="s">
        <v>146</v>
      </c>
      <c r="AD86" s="119" t="s">
        <v>146</v>
      </c>
    </row>
    <row r="87" spans="1:30" s="120" customFormat="1" ht="15.75" hidden="1" x14ac:dyDescent="0.25">
      <c r="A87" s="117"/>
      <c r="B87" s="117"/>
      <c r="C87" s="121">
        <f>SUM(D82:O82)</f>
        <v>18877870900.66</v>
      </c>
      <c r="D87" s="121">
        <v>348343345.49000001</v>
      </c>
      <c r="E87" s="121">
        <v>1387197133.4100001</v>
      </c>
      <c r="F87" s="128">
        <v>1900834937.4000001</v>
      </c>
      <c r="G87" s="121">
        <v>1151056407.8599999</v>
      </c>
      <c r="H87" s="128">
        <v>1286200300.1099999</v>
      </c>
      <c r="I87" s="121">
        <v>1361013313.8599999</v>
      </c>
      <c r="J87" s="121">
        <v>1458331226.47</v>
      </c>
      <c r="K87" s="121">
        <v>1472655328.75</v>
      </c>
      <c r="L87" s="121">
        <v>1510739030.8</v>
      </c>
      <c r="M87" s="121">
        <v>1524229542.27</v>
      </c>
      <c r="N87" s="121">
        <v>2014822121.79</v>
      </c>
      <c r="O87" s="121">
        <v>3462540217.7399998</v>
      </c>
      <c r="P87" s="118"/>
      <c r="Q87" s="119" t="s">
        <v>146</v>
      </c>
      <c r="R87" s="119" t="s">
        <v>146</v>
      </c>
      <c r="S87" s="119" t="s">
        <v>146</v>
      </c>
      <c r="T87" s="119" t="s">
        <v>146</v>
      </c>
      <c r="U87" s="119" t="s">
        <v>146</v>
      </c>
      <c r="V87" s="119" t="s">
        <v>146</v>
      </c>
      <c r="W87" s="119" t="s">
        <v>146</v>
      </c>
      <c r="X87" s="119" t="s">
        <v>146</v>
      </c>
      <c r="Y87" s="119" t="s">
        <v>146</v>
      </c>
      <c r="Z87" s="119" t="s">
        <v>146</v>
      </c>
      <c r="AA87" s="119" t="s">
        <v>146</v>
      </c>
      <c r="AB87" s="119" t="s">
        <v>146</v>
      </c>
      <c r="AC87" s="119" t="s">
        <v>146</v>
      </c>
      <c r="AD87" s="119" t="s">
        <v>146</v>
      </c>
    </row>
    <row r="88" spans="1:30" s="120" customFormat="1" ht="15.75" hidden="1" x14ac:dyDescent="0.25">
      <c r="A88" s="117"/>
      <c r="B88" s="117"/>
      <c r="C88" s="121">
        <f t="shared" ref="C88:O88" si="30">C87-C78</f>
        <v>0</v>
      </c>
      <c r="D88" s="121">
        <f>D87-D78</f>
        <v>92005.29</v>
      </c>
      <c r="E88" s="121">
        <f t="shared" si="30"/>
        <v>0</v>
      </c>
      <c r="F88" s="121">
        <f t="shared" si="30"/>
        <v>0</v>
      </c>
      <c r="G88" s="121">
        <f t="shared" si="30"/>
        <v>0</v>
      </c>
      <c r="H88" s="121">
        <f t="shared" si="30"/>
        <v>0</v>
      </c>
      <c r="I88" s="121">
        <f t="shared" si="30"/>
        <v>0</v>
      </c>
      <c r="J88" s="121">
        <f t="shared" si="30"/>
        <v>0</v>
      </c>
      <c r="K88" s="121">
        <f t="shared" si="30"/>
        <v>0</v>
      </c>
      <c r="L88" s="121">
        <f t="shared" si="30"/>
        <v>0</v>
      </c>
      <c r="M88" s="121">
        <f t="shared" si="30"/>
        <v>0</v>
      </c>
      <c r="N88" s="121">
        <f t="shared" si="30"/>
        <v>0</v>
      </c>
      <c r="O88" s="121">
        <f t="shared" si="30"/>
        <v>0</v>
      </c>
      <c r="P88" s="118"/>
      <c r="Q88" s="119" t="s">
        <v>146</v>
      </c>
      <c r="R88" s="119" t="s">
        <v>146</v>
      </c>
      <c r="S88" s="119" t="s">
        <v>146</v>
      </c>
      <c r="T88" s="119" t="s">
        <v>146</v>
      </c>
      <c r="U88" s="119" t="s">
        <v>146</v>
      </c>
      <c r="V88" s="119" t="s">
        <v>146</v>
      </c>
      <c r="W88" s="119" t="s">
        <v>146</v>
      </c>
      <c r="X88" s="119" t="s">
        <v>146</v>
      </c>
      <c r="Y88" s="119" t="s">
        <v>146</v>
      </c>
      <c r="Z88" s="119" t="s">
        <v>146</v>
      </c>
      <c r="AA88" s="119" t="s">
        <v>146</v>
      </c>
      <c r="AB88" s="119" t="s">
        <v>146</v>
      </c>
      <c r="AC88" s="119" t="s">
        <v>146</v>
      </c>
      <c r="AD88" s="119" t="s">
        <v>146</v>
      </c>
    </row>
    <row r="89" spans="1:30" s="120" customFormat="1" ht="15.75" hidden="1" x14ac:dyDescent="0.2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22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</row>
    <row r="90" spans="1:30" s="120" customFormat="1" ht="31.5" hidden="1" x14ac:dyDescent="0.25">
      <c r="A90" s="117"/>
      <c r="B90" s="117"/>
      <c r="C90" s="117"/>
      <c r="D90" s="124" t="s">
        <v>134</v>
      </c>
      <c r="E90" s="124" t="s">
        <v>135</v>
      </c>
      <c r="F90" s="124" t="s">
        <v>136</v>
      </c>
      <c r="G90" s="124" t="s">
        <v>137</v>
      </c>
      <c r="H90" s="124" t="s">
        <v>138</v>
      </c>
      <c r="I90" s="124" t="s">
        <v>139</v>
      </c>
      <c r="J90" s="124" t="s">
        <v>140</v>
      </c>
      <c r="K90" s="124" t="s">
        <v>141</v>
      </c>
      <c r="L90" s="124" t="s">
        <v>142</v>
      </c>
      <c r="M90" s="124" t="s">
        <v>143</v>
      </c>
      <c r="N90" s="124" t="s">
        <v>144</v>
      </c>
      <c r="O90" s="124" t="s">
        <v>145</v>
      </c>
      <c r="P90" s="121"/>
      <c r="Q90" s="122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</row>
    <row r="91" spans="1:30" s="120" customFormat="1" ht="15.75" hidden="1" x14ac:dyDescent="0.25">
      <c r="A91" s="117"/>
      <c r="B91" s="117"/>
      <c r="C91" s="121">
        <f>SUM(D82:O82)</f>
        <v>18877870900.66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21"/>
      <c r="Q91" s="122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</row>
    <row r="92" spans="1:30" s="120" customFormat="1" ht="105" hidden="1" customHeight="1" x14ac:dyDescent="0.25">
      <c r="A92" s="117"/>
      <c r="B92" s="117"/>
      <c r="C92" s="121"/>
      <c r="D92" s="117"/>
      <c r="E92" s="117"/>
      <c r="F92" s="117">
        <f>F87*1.17</f>
        <v>2223976876.7579999</v>
      </c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22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</row>
    <row r="93" spans="1:30" ht="105" hidden="1" customHeight="1" x14ac:dyDescent="0.25">
      <c r="P93" s="81"/>
    </row>
    <row r="94" spans="1:30" ht="105" customHeight="1" x14ac:dyDescent="0.25"/>
    <row r="95" spans="1:30" ht="105" customHeight="1" x14ac:dyDescent="0.25"/>
    <row r="96" spans="1:30" ht="105" customHeight="1" x14ac:dyDescent="0.25"/>
    <row r="97" ht="105" customHeight="1" x14ac:dyDescent="0.25"/>
    <row r="98" ht="105" customHeight="1" x14ac:dyDescent="0.25"/>
  </sheetData>
  <mergeCells count="115">
    <mergeCell ref="AB72:AB74"/>
    <mergeCell ref="AC72:AC74"/>
    <mergeCell ref="AD72:AD74"/>
    <mergeCell ref="R75:R77"/>
    <mergeCell ref="S75:S77"/>
    <mergeCell ref="T75:T77"/>
    <mergeCell ref="U75:U77"/>
    <mergeCell ref="V75:V77"/>
    <mergeCell ref="W75:W77"/>
    <mergeCell ref="X75:X77"/>
    <mergeCell ref="Y75:Y77"/>
    <mergeCell ref="Z75:Z77"/>
    <mergeCell ref="AA75:AA77"/>
    <mergeCell ref="AB75:AB77"/>
    <mergeCell ref="AC75:AC77"/>
    <mergeCell ref="AD75:AD77"/>
    <mergeCell ref="W72:W74"/>
    <mergeCell ref="X72:X74"/>
    <mergeCell ref="Y72:Y74"/>
    <mergeCell ref="Z72:Z74"/>
    <mergeCell ref="AA72:AA74"/>
    <mergeCell ref="R72:R74"/>
    <mergeCell ref="S72:S74"/>
    <mergeCell ref="T72:T74"/>
    <mergeCell ref="U72:U74"/>
    <mergeCell ref="V72:V74"/>
    <mergeCell ref="P72:P77"/>
    <mergeCell ref="Q75:Q77"/>
    <mergeCell ref="Q72:Q74"/>
    <mergeCell ref="W1:AD1"/>
    <mergeCell ref="AB70:AB71"/>
    <mergeCell ref="AC70:AC71"/>
    <mergeCell ref="AD70:AD71"/>
    <mergeCell ref="P70:P71"/>
    <mergeCell ref="Q70:Q71"/>
    <mergeCell ref="W70:W71"/>
    <mergeCell ref="X70:X71"/>
    <mergeCell ref="Y70:Y71"/>
    <mergeCell ref="Z70:Z71"/>
    <mergeCell ref="AA70:AA71"/>
    <mergeCell ref="R70:R71"/>
    <mergeCell ref="S70:S71"/>
    <mergeCell ref="T70:T71"/>
    <mergeCell ref="U70:U71"/>
    <mergeCell ref="V70:V71"/>
    <mergeCell ref="P62:P65"/>
    <mergeCell ref="Q62:Q65"/>
    <mergeCell ref="R62:R65"/>
    <mergeCell ref="AC57:AC59"/>
    <mergeCell ref="AD57:AD59"/>
    <mergeCell ref="Q60:Q61"/>
    <mergeCell ref="R60:R61"/>
    <mergeCell ref="S60:S61"/>
    <mergeCell ref="T60:T61"/>
    <mergeCell ref="U60:U61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Y62:Y65"/>
    <mergeCell ref="Z62:Z65"/>
    <mergeCell ref="AA62:AA65"/>
    <mergeCell ref="X57:X59"/>
    <mergeCell ref="Y57:Y59"/>
    <mergeCell ref="Z57:Z59"/>
    <mergeCell ref="AA57:AA59"/>
    <mergeCell ref="AB57:AB59"/>
    <mergeCell ref="S57:S59"/>
    <mergeCell ref="T57:T59"/>
    <mergeCell ref="U57:U59"/>
    <mergeCell ref="V57:V59"/>
    <mergeCell ref="W57:W59"/>
    <mergeCell ref="S62:S65"/>
    <mergeCell ref="T62:T65"/>
    <mergeCell ref="A78:A81"/>
    <mergeCell ref="A82:A85"/>
    <mergeCell ref="A51:A52"/>
    <mergeCell ref="A49:A50"/>
    <mergeCell ref="A62:A65"/>
    <mergeCell ref="A57:A59"/>
    <mergeCell ref="A66:A67"/>
    <mergeCell ref="A60:A61"/>
    <mergeCell ref="A70:A71"/>
    <mergeCell ref="A53:A56"/>
    <mergeCell ref="A72:A74"/>
    <mergeCell ref="A75:A77"/>
    <mergeCell ref="A5:AD5"/>
    <mergeCell ref="A6:AD6"/>
    <mergeCell ref="A68:A69"/>
    <mergeCell ref="A2:AD2"/>
    <mergeCell ref="A3:A4"/>
    <mergeCell ref="B3:B4"/>
    <mergeCell ref="C3:C4"/>
    <mergeCell ref="D3:O3"/>
    <mergeCell ref="Q3:Q4"/>
    <mergeCell ref="R3:AC3"/>
    <mergeCell ref="P3:P4"/>
    <mergeCell ref="P60:P61"/>
    <mergeCell ref="AD3:AD4"/>
    <mergeCell ref="A47:A48"/>
    <mergeCell ref="Q57:Q59"/>
    <mergeCell ref="R57:R59"/>
    <mergeCell ref="P57:P59"/>
    <mergeCell ref="AB62:AB65"/>
    <mergeCell ref="AC62:AC65"/>
    <mergeCell ref="AD62:AD65"/>
    <mergeCell ref="U62:U65"/>
    <mergeCell ref="V62:V65"/>
    <mergeCell ref="W62:W65"/>
    <mergeCell ref="X62:X65"/>
  </mergeCells>
  <printOptions horizontalCentered="1"/>
  <pageMargins left="1.1811023622047245" right="0.39370078740157483" top="0.78740157480314965" bottom="0.78740157480314965" header="0.39370078740157483" footer="0"/>
  <pageSetup paperSize="8" scale="41" firstPageNumber="3" fitToHeight="60" orientation="landscape" useFirstPageNumber="1" r:id="rId1"/>
  <headerFooter>
    <oddHeader>&amp;C&amp;14&amp;P</oddHeader>
  </headerFooter>
  <rowBreaks count="2" manualBreakCount="2">
    <brk id="31" max="38" man="1"/>
    <brk id="61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227"/>
      <c r="W1" s="227"/>
      <c r="X1" s="227"/>
      <c r="Y1" s="22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85" t="s">
        <v>128</v>
      </c>
      <c r="AK1" s="185"/>
      <c r="AL1" s="185"/>
      <c r="AM1" s="185"/>
    </row>
    <row r="2" spans="1:39" ht="61.5" customHeight="1" x14ac:dyDescent="0.25">
      <c r="A2" s="228" t="s">
        <v>132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</row>
    <row r="3" spans="1:39" ht="31.5" customHeight="1" x14ac:dyDescent="0.25">
      <c r="A3" s="202" t="s">
        <v>0</v>
      </c>
      <c r="B3" s="202" t="s">
        <v>26</v>
      </c>
      <c r="C3" s="202" t="s">
        <v>81</v>
      </c>
      <c r="D3" s="181" t="s">
        <v>103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3"/>
      <c r="U3" s="218" t="s">
        <v>27</v>
      </c>
      <c r="V3" s="184" t="s">
        <v>80</v>
      </c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4"/>
      <c r="AM3" s="218" t="s">
        <v>45</v>
      </c>
    </row>
    <row r="4" spans="1:39" ht="54" customHeight="1" x14ac:dyDescent="0.25">
      <c r="A4" s="202"/>
      <c r="B4" s="202"/>
      <c r="C4" s="202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219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219"/>
    </row>
    <row r="5" spans="1:39" ht="33" customHeight="1" x14ac:dyDescent="0.25">
      <c r="A5" s="203" t="s">
        <v>104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5"/>
    </row>
    <row r="6" spans="1:39" ht="150" x14ac:dyDescent="0.25">
      <c r="A6" s="167" t="s">
        <v>1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9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186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8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70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2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70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2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70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2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70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2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70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2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70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2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70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2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189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1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192" t="s">
        <v>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5"/>
    </row>
    <row r="17" spans="1:39" ht="33.75" customHeight="1" x14ac:dyDescent="0.25">
      <c r="A17" s="203" t="s">
        <v>42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5"/>
    </row>
    <row r="18" spans="1:39" ht="150" x14ac:dyDescent="0.25">
      <c r="A18" s="167" t="s">
        <v>1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9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70"/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2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70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2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70"/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2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32" t="s">
        <v>107</v>
      </c>
      <c r="B24" s="133"/>
      <c r="C24" s="133"/>
      <c r="D24" s="133"/>
      <c r="E24" s="133"/>
      <c r="F24" s="133"/>
      <c r="G24" s="133"/>
      <c r="H24" s="133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4"/>
    </row>
    <row r="25" spans="1:39" ht="147.75" customHeight="1" x14ac:dyDescent="0.25">
      <c r="A25" s="174" t="s">
        <v>122</v>
      </c>
      <c r="B25" s="138" t="s">
        <v>6</v>
      </c>
      <c r="C25" s="180">
        <f>SUM(D25:T25)</f>
        <v>1646285124</v>
      </c>
      <c r="D25" s="173">
        <f t="shared" ref="D25:J25" si="0">D28</f>
        <v>96630626</v>
      </c>
      <c r="E25" s="173">
        <f t="shared" si="0"/>
        <v>96889498</v>
      </c>
      <c r="F25" s="173">
        <f t="shared" si="0"/>
        <v>96600763</v>
      </c>
      <c r="G25" s="173">
        <f t="shared" si="0"/>
        <v>96600763</v>
      </c>
      <c r="H25" s="173">
        <f t="shared" si="0"/>
        <v>96889498</v>
      </c>
      <c r="I25" s="173">
        <f t="shared" si="0"/>
        <v>96889498</v>
      </c>
      <c r="J25" s="173">
        <f t="shared" si="0"/>
        <v>96889498</v>
      </c>
      <c r="K25" s="173">
        <f t="shared" ref="K25:T25" si="1">K28</f>
        <v>96889498</v>
      </c>
      <c r="L25" s="173">
        <f t="shared" si="1"/>
        <v>96889498</v>
      </c>
      <c r="M25" s="173">
        <f t="shared" si="1"/>
        <v>96889498</v>
      </c>
      <c r="N25" s="173">
        <f t="shared" si="1"/>
        <v>96889498</v>
      </c>
      <c r="O25" s="173">
        <f t="shared" si="1"/>
        <v>96889498</v>
      </c>
      <c r="P25" s="173">
        <f t="shared" si="1"/>
        <v>96889498</v>
      </c>
      <c r="Q25" s="173">
        <f t="shared" si="1"/>
        <v>96889498</v>
      </c>
      <c r="R25" s="173">
        <f t="shared" si="1"/>
        <v>96889498</v>
      </c>
      <c r="S25" s="173">
        <f t="shared" si="1"/>
        <v>96889498</v>
      </c>
      <c r="T25" s="173">
        <f t="shared" si="1"/>
        <v>96889498</v>
      </c>
      <c r="U25" s="238" t="s">
        <v>62</v>
      </c>
      <c r="V25" s="141">
        <v>100</v>
      </c>
      <c r="W25" s="141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199" t="s">
        <v>68</v>
      </c>
    </row>
    <row r="26" spans="1:39" x14ac:dyDescent="0.25">
      <c r="A26" s="175"/>
      <c r="B26" s="138"/>
      <c r="C26" s="180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239"/>
      <c r="V26" s="142"/>
      <c r="W26" s="142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200"/>
    </row>
    <row r="27" spans="1:39" ht="165" x14ac:dyDescent="0.25">
      <c r="A27" s="175"/>
      <c r="B27" s="138"/>
      <c r="C27" s="164"/>
      <c r="D27" s="198"/>
      <c r="E27" s="198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175"/>
      <c r="B28" s="177" t="s">
        <v>7</v>
      </c>
      <c r="C28" s="180">
        <f>SUM(D28:T28)</f>
        <v>1646285124</v>
      </c>
      <c r="D28" s="180">
        <f>95705397+925229</f>
        <v>96630626</v>
      </c>
      <c r="E28" s="180">
        <v>96889498</v>
      </c>
      <c r="F28" s="180">
        <v>96600763</v>
      </c>
      <c r="G28" s="180">
        <v>96600763</v>
      </c>
      <c r="H28" s="180">
        <v>96889498</v>
      </c>
      <c r="I28" s="180">
        <f>H28</f>
        <v>96889498</v>
      </c>
      <c r="J28" s="164">
        <v>96889498</v>
      </c>
      <c r="K28" s="164">
        <v>96889498</v>
      </c>
      <c r="L28" s="164">
        <v>96889498</v>
      </c>
      <c r="M28" s="164">
        <v>96889498</v>
      </c>
      <c r="N28" s="164">
        <v>96889498</v>
      </c>
      <c r="O28" s="164">
        <v>96889498</v>
      </c>
      <c r="P28" s="164">
        <v>96889498</v>
      </c>
      <c r="Q28" s="164">
        <v>96889498</v>
      </c>
      <c r="R28" s="164">
        <v>96889498</v>
      </c>
      <c r="S28" s="164">
        <v>96889498</v>
      </c>
      <c r="T28" s="164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175"/>
      <c r="B29" s="178"/>
      <c r="C29" s="180"/>
      <c r="D29" s="180"/>
      <c r="E29" s="180"/>
      <c r="F29" s="180"/>
      <c r="G29" s="180"/>
      <c r="H29" s="180"/>
      <c r="I29" s="180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175"/>
      <c r="B30" s="178"/>
      <c r="C30" s="180"/>
      <c r="D30" s="180"/>
      <c r="E30" s="180"/>
      <c r="F30" s="180"/>
      <c r="G30" s="180"/>
      <c r="H30" s="180"/>
      <c r="I30" s="180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175"/>
      <c r="B31" s="178"/>
      <c r="C31" s="180"/>
      <c r="D31" s="180"/>
      <c r="E31" s="180"/>
      <c r="F31" s="180"/>
      <c r="G31" s="180"/>
      <c r="H31" s="180"/>
      <c r="I31" s="180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175"/>
      <c r="B32" s="178"/>
      <c r="C32" s="180"/>
      <c r="D32" s="180"/>
      <c r="E32" s="180"/>
      <c r="F32" s="180"/>
      <c r="G32" s="180"/>
      <c r="H32" s="180"/>
      <c r="I32" s="180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175"/>
      <c r="B33" s="178"/>
      <c r="C33" s="180"/>
      <c r="D33" s="180"/>
      <c r="E33" s="180"/>
      <c r="F33" s="180"/>
      <c r="G33" s="180"/>
      <c r="H33" s="180"/>
      <c r="I33" s="180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175"/>
      <c r="B34" s="178"/>
      <c r="C34" s="180"/>
      <c r="D34" s="180"/>
      <c r="E34" s="180"/>
      <c r="F34" s="180"/>
      <c r="G34" s="180"/>
      <c r="H34" s="180"/>
      <c r="I34" s="180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175"/>
      <c r="B35" s="178"/>
      <c r="C35" s="180"/>
      <c r="D35" s="180"/>
      <c r="E35" s="180"/>
      <c r="F35" s="180"/>
      <c r="G35" s="180"/>
      <c r="H35" s="180"/>
      <c r="I35" s="180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175"/>
      <c r="B36" s="178"/>
      <c r="C36" s="180"/>
      <c r="D36" s="180"/>
      <c r="E36" s="180"/>
      <c r="F36" s="180"/>
      <c r="G36" s="180"/>
      <c r="H36" s="180"/>
      <c r="I36" s="180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175"/>
      <c r="B37" s="178"/>
      <c r="C37" s="180"/>
      <c r="D37" s="180"/>
      <c r="E37" s="180"/>
      <c r="F37" s="180"/>
      <c r="G37" s="180"/>
      <c r="H37" s="180"/>
      <c r="I37" s="180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175"/>
      <c r="B38" s="178"/>
      <c r="C38" s="180"/>
      <c r="D38" s="180"/>
      <c r="E38" s="180"/>
      <c r="F38" s="180"/>
      <c r="G38" s="180"/>
      <c r="H38" s="180"/>
      <c r="I38" s="180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175"/>
      <c r="B39" s="178"/>
      <c r="C39" s="180"/>
      <c r="D39" s="180"/>
      <c r="E39" s="180"/>
      <c r="F39" s="180"/>
      <c r="G39" s="180"/>
      <c r="H39" s="180"/>
      <c r="I39" s="180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175"/>
      <c r="B40" s="178"/>
      <c r="C40" s="180"/>
      <c r="D40" s="180"/>
      <c r="E40" s="180"/>
      <c r="F40" s="180"/>
      <c r="G40" s="180"/>
      <c r="H40" s="180"/>
      <c r="I40" s="180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175"/>
      <c r="B41" s="178"/>
      <c r="C41" s="180"/>
      <c r="D41" s="180"/>
      <c r="E41" s="180"/>
      <c r="F41" s="180"/>
      <c r="G41" s="180"/>
      <c r="H41" s="180"/>
      <c r="I41" s="180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175"/>
      <c r="B42" s="178"/>
      <c r="C42" s="180"/>
      <c r="D42" s="180"/>
      <c r="E42" s="180"/>
      <c r="F42" s="180"/>
      <c r="G42" s="180"/>
      <c r="H42" s="180"/>
      <c r="I42" s="180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175"/>
      <c r="B43" s="178"/>
      <c r="C43" s="180"/>
      <c r="D43" s="180"/>
      <c r="E43" s="180"/>
      <c r="F43" s="180"/>
      <c r="G43" s="180"/>
      <c r="H43" s="180"/>
      <c r="I43" s="180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175"/>
      <c r="B44" s="178"/>
      <c r="C44" s="180"/>
      <c r="D44" s="180"/>
      <c r="E44" s="180"/>
      <c r="F44" s="180"/>
      <c r="G44" s="180"/>
      <c r="H44" s="180"/>
      <c r="I44" s="180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175"/>
      <c r="B45" s="178"/>
      <c r="C45" s="180"/>
      <c r="D45" s="180"/>
      <c r="E45" s="180"/>
      <c r="F45" s="180"/>
      <c r="G45" s="180"/>
      <c r="H45" s="180"/>
      <c r="I45" s="180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175"/>
      <c r="B46" s="178"/>
      <c r="C46" s="180"/>
      <c r="D46" s="180"/>
      <c r="E46" s="180"/>
      <c r="F46" s="180"/>
      <c r="G46" s="180"/>
      <c r="H46" s="180"/>
      <c r="I46" s="180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175"/>
      <c r="B47" s="178"/>
      <c r="C47" s="180"/>
      <c r="D47" s="180"/>
      <c r="E47" s="180"/>
      <c r="F47" s="180"/>
      <c r="G47" s="180"/>
      <c r="H47" s="180"/>
      <c r="I47" s="180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175"/>
      <c r="B48" s="178"/>
      <c r="C48" s="180"/>
      <c r="D48" s="180"/>
      <c r="E48" s="180"/>
      <c r="F48" s="180"/>
      <c r="G48" s="180"/>
      <c r="H48" s="180"/>
      <c r="I48" s="180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175"/>
      <c r="B49" s="178"/>
      <c r="C49" s="180"/>
      <c r="D49" s="180"/>
      <c r="E49" s="180"/>
      <c r="F49" s="180"/>
      <c r="G49" s="180"/>
      <c r="H49" s="180"/>
      <c r="I49" s="180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175"/>
      <c r="B50" s="178"/>
      <c r="C50" s="180"/>
      <c r="D50" s="180"/>
      <c r="E50" s="180"/>
      <c r="F50" s="180"/>
      <c r="G50" s="180"/>
      <c r="H50" s="180"/>
      <c r="I50" s="180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175"/>
      <c r="B51" s="178"/>
      <c r="C51" s="180"/>
      <c r="D51" s="180"/>
      <c r="E51" s="180"/>
      <c r="F51" s="180"/>
      <c r="G51" s="180"/>
      <c r="H51" s="180"/>
      <c r="I51" s="180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175"/>
      <c r="B52" s="178"/>
      <c r="C52" s="180"/>
      <c r="D52" s="180"/>
      <c r="E52" s="180"/>
      <c r="F52" s="180"/>
      <c r="G52" s="180"/>
      <c r="H52" s="180"/>
      <c r="I52" s="180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175"/>
      <c r="B53" s="178"/>
      <c r="C53" s="180"/>
      <c r="D53" s="180"/>
      <c r="E53" s="180"/>
      <c r="F53" s="180"/>
      <c r="G53" s="180"/>
      <c r="H53" s="180"/>
      <c r="I53" s="180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175"/>
      <c r="B54" s="178"/>
      <c r="C54" s="180"/>
      <c r="D54" s="180"/>
      <c r="E54" s="180"/>
      <c r="F54" s="180"/>
      <c r="G54" s="180"/>
      <c r="H54" s="180"/>
      <c r="I54" s="180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175"/>
      <c r="B55" s="178"/>
      <c r="C55" s="180"/>
      <c r="D55" s="180"/>
      <c r="E55" s="180"/>
      <c r="F55" s="180"/>
      <c r="G55" s="180"/>
      <c r="H55" s="180"/>
      <c r="I55" s="180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175"/>
      <c r="B56" s="178"/>
      <c r="C56" s="180"/>
      <c r="D56" s="180"/>
      <c r="E56" s="180"/>
      <c r="F56" s="180"/>
      <c r="G56" s="180"/>
      <c r="H56" s="180"/>
      <c r="I56" s="180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175"/>
      <c r="B57" s="178"/>
      <c r="C57" s="180"/>
      <c r="D57" s="180"/>
      <c r="E57" s="180"/>
      <c r="F57" s="180"/>
      <c r="G57" s="180"/>
      <c r="H57" s="180"/>
      <c r="I57" s="180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175"/>
      <c r="B58" s="178"/>
      <c r="C58" s="180"/>
      <c r="D58" s="180"/>
      <c r="E58" s="180"/>
      <c r="F58" s="180"/>
      <c r="G58" s="180"/>
      <c r="H58" s="180"/>
      <c r="I58" s="180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175"/>
      <c r="B59" s="178"/>
      <c r="C59" s="180"/>
      <c r="D59" s="180"/>
      <c r="E59" s="180"/>
      <c r="F59" s="180"/>
      <c r="G59" s="180"/>
      <c r="H59" s="180"/>
      <c r="I59" s="180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176"/>
      <c r="B60" s="179"/>
      <c r="C60" s="180"/>
      <c r="D60" s="180"/>
      <c r="E60" s="180"/>
      <c r="F60" s="180"/>
      <c r="G60" s="180"/>
      <c r="H60" s="180"/>
      <c r="I60" s="180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210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211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223" t="s">
        <v>9</v>
      </c>
      <c r="B65" s="224"/>
      <c r="C65" s="224"/>
      <c r="D65" s="224"/>
      <c r="E65" s="224"/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4"/>
      <c r="Z65" s="224"/>
      <c r="AA65" s="224"/>
      <c r="AB65" s="224"/>
      <c r="AC65" s="224"/>
      <c r="AD65" s="224"/>
      <c r="AE65" s="224"/>
      <c r="AF65" s="224"/>
      <c r="AG65" s="224"/>
      <c r="AH65" s="224"/>
      <c r="AI65" s="224"/>
      <c r="AJ65" s="224"/>
      <c r="AK65" s="224"/>
      <c r="AL65" s="224"/>
      <c r="AM65" s="225"/>
    </row>
    <row r="66" spans="1:39" ht="27.75" customHeight="1" x14ac:dyDescent="0.25">
      <c r="A66" s="215" t="s">
        <v>43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7"/>
    </row>
    <row r="67" spans="1:39" ht="90" x14ac:dyDescent="0.25">
      <c r="A67" s="226" t="s">
        <v>1</v>
      </c>
      <c r="B67" s="226"/>
      <c r="C67" s="226"/>
      <c r="D67" s="226"/>
      <c r="E67" s="226"/>
      <c r="F67" s="226"/>
      <c r="G67" s="226"/>
      <c r="H67" s="226"/>
      <c r="I67" s="226"/>
      <c r="J67" s="226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206" t="s">
        <v>10</v>
      </c>
      <c r="B68" s="207"/>
      <c r="C68" s="207"/>
      <c r="D68" s="207"/>
      <c r="E68" s="207"/>
      <c r="F68" s="207"/>
      <c r="G68" s="207"/>
      <c r="H68" s="207"/>
      <c r="I68" s="207"/>
      <c r="J68" s="207"/>
      <c r="K68" s="207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8"/>
    </row>
    <row r="69" spans="1:39" ht="75" x14ac:dyDescent="0.25">
      <c r="A69" s="174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175"/>
      <c r="B70" s="174" t="s">
        <v>7</v>
      </c>
      <c r="C70" s="164">
        <f>SUM(D70:T71)</f>
        <v>1833464703</v>
      </c>
      <c r="D70" s="164">
        <v>64868117</v>
      </c>
      <c r="E70" s="164">
        <v>43813144</v>
      </c>
      <c r="F70" s="164">
        <v>38449421</v>
      </c>
      <c r="G70" s="164">
        <v>128928106</v>
      </c>
      <c r="H70" s="164">
        <v>119800455</v>
      </c>
      <c r="I70" s="164">
        <f>H70</f>
        <v>119800455</v>
      </c>
      <c r="J70" s="164">
        <f>I70</f>
        <v>119800455</v>
      </c>
      <c r="K70" s="164">
        <f t="shared" ref="K70:T70" si="10">H70</f>
        <v>119800455</v>
      </c>
      <c r="L70" s="164">
        <f t="shared" si="10"/>
        <v>119800455</v>
      </c>
      <c r="M70" s="164">
        <f t="shared" si="10"/>
        <v>119800455</v>
      </c>
      <c r="N70" s="164">
        <f t="shared" si="10"/>
        <v>119800455</v>
      </c>
      <c r="O70" s="164">
        <f t="shared" si="10"/>
        <v>119800455</v>
      </c>
      <c r="P70" s="164">
        <f t="shared" si="10"/>
        <v>119800455</v>
      </c>
      <c r="Q70" s="164">
        <f t="shared" si="10"/>
        <v>119800455</v>
      </c>
      <c r="R70" s="164">
        <f t="shared" si="10"/>
        <v>119800455</v>
      </c>
      <c r="S70" s="164">
        <f t="shared" si="10"/>
        <v>119800455</v>
      </c>
      <c r="T70" s="164">
        <f t="shared" si="10"/>
        <v>119800455</v>
      </c>
      <c r="U70" s="196" t="s">
        <v>127</v>
      </c>
      <c r="V70" s="141">
        <v>100</v>
      </c>
      <c r="W70" s="141">
        <v>100</v>
      </c>
      <c r="X70" s="141">
        <v>100</v>
      </c>
      <c r="Y70" s="141">
        <v>100</v>
      </c>
      <c r="Z70" s="141">
        <v>100</v>
      </c>
      <c r="AA70" s="141">
        <v>100</v>
      </c>
      <c r="AB70" s="141">
        <v>100</v>
      </c>
      <c r="AC70" s="141">
        <v>100</v>
      </c>
      <c r="AD70" s="141">
        <v>100</v>
      </c>
      <c r="AE70" s="141">
        <v>100</v>
      </c>
      <c r="AF70" s="141">
        <v>100</v>
      </c>
      <c r="AG70" s="141">
        <v>100</v>
      </c>
      <c r="AH70" s="141">
        <v>100</v>
      </c>
      <c r="AI70" s="141">
        <v>100</v>
      </c>
      <c r="AJ70" s="141">
        <v>100</v>
      </c>
      <c r="AK70" s="141">
        <v>100</v>
      </c>
      <c r="AL70" s="141">
        <v>100</v>
      </c>
      <c r="AM70" s="141" t="s">
        <v>58</v>
      </c>
    </row>
    <row r="71" spans="1:39" x14ac:dyDescent="0.25">
      <c r="A71" s="176"/>
      <c r="B71" s="17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97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</row>
    <row r="72" spans="1:39" ht="33" customHeight="1" x14ac:dyDescent="0.25">
      <c r="A72" s="210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211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206" t="s">
        <v>12</v>
      </c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  <c r="AB74" s="207"/>
      <c r="AC74" s="207"/>
      <c r="AD74" s="207"/>
      <c r="AE74" s="207"/>
      <c r="AF74" s="207"/>
      <c r="AG74" s="207"/>
      <c r="AH74" s="207"/>
      <c r="AI74" s="207"/>
      <c r="AJ74" s="207"/>
      <c r="AK74" s="207"/>
      <c r="AL74" s="207"/>
      <c r="AM74" s="208"/>
    </row>
    <row r="75" spans="1:39" ht="75" x14ac:dyDescent="0.25">
      <c r="A75" s="199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200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221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222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223" t="s">
        <v>15</v>
      </c>
      <c r="B81" s="224"/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4"/>
      <c r="Z81" s="224"/>
      <c r="AA81" s="224"/>
      <c r="AB81" s="224"/>
      <c r="AC81" s="224"/>
      <c r="AD81" s="224"/>
      <c r="AE81" s="224"/>
      <c r="AF81" s="224"/>
      <c r="AG81" s="224"/>
      <c r="AH81" s="224"/>
      <c r="AI81" s="224"/>
      <c r="AJ81" s="224"/>
      <c r="AK81" s="224"/>
      <c r="AL81" s="224"/>
      <c r="AM81" s="225"/>
    </row>
    <row r="82" spans="1:39" ht="43.5" customHeight="1" x14ac:dyDescent="0.25">
      <c r="A82" s="212" t="s">
        <v>44</v>
      </c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  <c r="O82" s="213"/>
      <c r="P82" s="213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213"/>
      <c r="AD82" s="213"/>
      <c r="AE82" s="213"/>
      <c r="AF82" s="213"/>
      <c r="AG82" s="213"/>
      <c r="AH82" s="213"/>
      <c r="AI82" s="213"/>
      <c r="AJ82" s="213"/>
      <c r="AK82" s="213"/>
      <c r="AL82" s="213"/>
      <c r="AM82" s="214"/>
    </row>
    <row r="83" spans="1:39" ht="78.75" customHeight="1" x14ac:dyDescent="0.25">
      <c r="A83" s="220" t="s">
        <v>1</v>
      </c>
      <c r="B83" s="220"/>
      <c r="C83" s="220"/>
      <c r="D83" s="220"/>
      <c r="E83" s="220"/>
      <c r="F83" s="220"/>
      <c r="G83" s="220"/>
      <c r="H83" s="220"/>
      <c r="I83" s="220"/>
      <c r="J83" s="220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206" t="s">
        <v>124</v>
      </c>
      <c r="B84" s="207"/>
      <c r="C84" s="207"/>
      <c r="D84" s="207"/>
      <c r="E84" s="207"/>
      <c r="F84" s="207"/>
      <c r="G84" s="207"/>
      <c r="H84" s="207"/>
      <c r="I84" s="207"/>
      <c r="J84" s="207"/>
      <c r="K84" s="207"/>
      <c r="L84" s="207"/>
      <c r="M84" s="207"/>
      <c r="N84" s="207"/>
      <c r="O84" s="207"/>
      <c r="P84" s="207"/>
      <c r="Q84" s="207"/>
      <c r="R84" s="207"/>
      <c r="S84" s="207"/>
      <c r="T84" s="207"/>
      <c r="U84" s="207"/>
      <c r="V84" s="207"/>
      <c r="W84" s="207"/>
      <c r="X84" s="207"/>
      <c r="Y84" s="207"/>
      <c r="Z84" s="207"/>
      <c r="AA84" s="207"/>
      <c r="AB84" s="207"/>
      <c r="AC84" s="207"/>
      <c r="AD84" s="207"/>
      <c r="AE84" s="207"/>
      <c r="AF84" s="207"/>
      <c r="AG84" s="207"/>
      <c r="AH84" s="207"/>
      <c r="AI84" s="207"/>
      <c r="AJ84" s="207"/>
      <c r="AK84" s="207"/>
      <c r="AL84" s="207"/>
      <c r="AM84" s="208"/>
    </row>
    <row r="85" spans="1:39" ht="30" x14ac:dyDescent="0.25">
      <c r="A85" s="154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35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157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36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158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158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231" t="s">
        <v>17</v>
      </c>
      <c r="B89" s="232"/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2"/>
      <c r="Z89" s="232"/>
      <c r="AA89" s="232"/>
      <c r="AB89" s="232"/>
      <c r="AC89" s="232"/>
      <c r="AD89" s="232"/>
      <c r="AE89" s="232"/>
      <c r="AF89" s="232"/>
      <c r="AG89" s="232"/>
      <c r="AH89" s="232"/>
      <c r="AI89" s="232"/>
      <c r="AJ89" s="232"/>
      <c r="AK89" s="232"/>
      <c r="AL89" s="232"/>
      <c r="AM89" s="233"/>
    </row>
    <row r="90" spans="1:39" ht="43.5" customHeight="1" x14ac:dyDescent="0.25">
      <c r="A90" s="154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35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156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159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157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36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234" t="s">
        <v>123</v>
      </c>
      <c r="B96" s="235"/>
      <c r="C96" s="235"/>
      <c r="D96" s="235"/>
      <c r="E96" s="235"/>
      <c r="F96" s="235"/>
      <c r="G96" s="235"/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5"/>
      <c r="Z96" s="235"/>
      <c r="AA96" s="235"/>
      <c r="AB96" s="235"/>
      <c r="AC96" s="235"/>
      <c r="AD96" s="235"/>
      <c r="AE96" s="235"/>
      <c r="AF96" s="235"/>
      <c r="AG96" s="235"/>
      <c r="AH96" s="235"/>
      <c r="AI96" s="235"/>
      <c r="AJ96" s="235"/>
      <c r="AK96" s="235"/>
      <c r="AL96" s="235"/>
      <c r="AM96" s="236"/>
    </row>
    <row r="97" spans="1:39" ht="60" x14ac:dyDescent="0.25">
      <c r="A97" s="154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35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156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36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158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158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237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221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222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229" t="s">
        <v>21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5"/>
    </row>
    <row r="105" spans="1:39" ht="26.25" customHeight="1" x14ac:dyDescent="0.25">
      <c r="A105" s="229" t="s">
        <v>22</v>
      </c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194"/>
      <c r="AI105" s="194"/>
      <c r="AJ105" s="194"/>
      <c r="AK105" s="194"/>
      <c r="AL105" s="194"/>
      <c r="AM105" s="195"/>
    </row>
    <row r="106" spans="1:39" ht="105" customHeight="1" x14ac:dyDescent="0.25">
      <c r="A106" s="221" t="s">
        <v>23</v>
      </c>
      <c r="B106" s="230"/>
      <c r="C106" s="230"/>
      <c r="D106" s="230"/>
      <c r="E106" s="230"/>
      <c r="F106" s="230"/>
      <c r="G106" s="230"/>
      <c r="H106" s="230"/>
      <c r="I106" s="230"/>
      <c r="J106" s="230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221"/>
      <c r="B108" s="230"/>
      <c r="C108" s="230"/>
      <c r="D108" s="230"/>
      <c r="E108" s="230"/>
      <c r="F108" s="230"/>
      <c r="G108" s="230"/>
      <c r="H108" s="230"/>
      <c r="I108" s="230"/>
      <c r="J108" s="230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206" t="s">
        <v>108</v>
      </c>
      <c r="B109" s="207"/>
      <c r="C109" s="207"/>
      <c r="D109" s="207"/>
      <c r="E109" s="207"/>
      <c r="F109" s="207"/>
      <c r="G109" s="207"/>
      <c r="H109" s="207"/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/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7"/>
      <c r="AI109" s="207"/>
      <c r="AJ109" s="207"/>
      <c r="AK109" s="207"/>
      <c r="AL109" s="207"/>
      <c r="AM109" s="208"/>
    </row>
    <row r="110" spans="1:39" ht="137.25" customHeight="1" x14ac:dyDescent="0.25">
      <c r="A110" s="199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200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199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199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200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200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201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201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220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220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201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201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201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201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201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201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2019-2021</vt:lpstr>
      <vt:lpstr> к проекту 2014-2030</vt:lpstr>
      <vt:lpstr>лист</vt:lpstr>
      <vt:lpstr>' к проекту 2014-2030'!Заголовки_для_печати</vt:lpstr>
      <vt:lpstr>'2019-2021'!Заголовки_для_печати</vt:lpstr>
      <vt:lpstr>'2019-2021'!Область_печати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Третьякова Наталья Валерьевна</cp:lastModifiedBy>
  <cp:lastPrinted>2019-06-13T09:59:16Z</cp:lastPrinted>
  <dcterms:created xsi:type="dcterms:W3CDTF">2014-04-14T08:20:34Z</dcterms:created>
  <dcterms:modified xsi:type="dcterms:W3CDTF">2019-07-01T05:43:14Z</dcterms:modified>
</cp:coreProperties>
</file>